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5505" windowWidth="15480" windowHeight="7140" activeTab="1"/>
  </bookViews>
  <sheets>
    <sheet name="kapak" sheetId="2" r:id="rId1"/>
    <sheet name="hakediş raporu" sheetId="5" r:id="rId2"/>
    <sheet name="fiyatlandırılmış işler" sheetId="1" r:id="rId3"/>
    <sheet name="hakediş özeti" sheetId="4" r:id="rId4"/>
    <sheet name="GİYC" sheetId="6" r:id="rId5"/>
  </sheets>
  <definedNames>
    <definedName name="_xlnm.Print_Area" localSheetId="2">'fiyatlandırılmış işler'!$A$1:$N$50</definedName>
    <definedName name="_xlnm.Print_Area" localSheetId="3">'hakediş özeti'!$A$1:$O$36</definedName>
  </definedNames>
  <calcPr calcId="125725"/>
</workbook>
</file>

<file path=xl/calcChain.xml><?xml version="1.0" encoding="utf-8"?>
<calcChain xmlns="http://schemas.openxmlformats.org/spreadsheetml/2006/main">
  <c r="G20" i="6"/>
  <c r="D9"/>
  <c r="G9"/>
  <c r="H28" i="4"/>
  <c r="I28"/>
  <c r="J28"/>
  <c r="K28"/>
  <c r="L28"/>
  <c r="H9" i="6" l="1"/>
  <c r="H34" i="1"/>
  <c r="K34" s="1"/>
  <c r="H33"/>
  <c r="K33" s="1"/>
  <c r="H26"/>
  <c r="H25"/>
  <c r="H24"/>
  <c r="H23"/>
  <c r="H22"/>
  <c r="H20"/>
  <c r="I19"/>
  <c r="H19"/>
  <c r="G19"/>
  <c r="H18"/>
  <c r="H17"/>
  <c r="H16"/>
  <c r="H14"/>
  <c r="H13"/>
  <c r="H12"/>
  <c r="H11"/>
  <c r="H10"/>
  <c r="H7"/>
  <c r="K7" s="1"/>
  <c r="D27"/>
  <c r="A4" i="5"/>
  <c r="A10" i="4"/>
  <c r="B8"/>
  <c r="D43" i="6"/>
  <c r="H42" i="1" s="1"/>
  <c r="K42" s="1"/>
  <c r="D42" i="6"/>
  <c r="H41" i="1" s="1"/>
  <c r="K41" s="1"/>
  <c r="D41" i="6"/>
  <c r="D40"/>
  <c r="H39" i="1" s="1"/>
  <c r="K39" s="1"/>
  <c r="D39" i="6"/>
  <c r="D38"/>
  <c r="H37" i="1" s="1"/>
  <c r="K37" s="1"/>
  <c r="D37" i="6"/>
  <c r="D36"/>
  <c r="H35" i="1" s="1"/>
  <c r="K35" s="1"/>
  <c r="D33" i="6"/>
  <c r="D32"/>
  <c r="H31" i="1" s="1"/>
  <c r="D31" i="6"/>
  <c r="H30" i="1" s="1"/>
  <c r="D30" i="6"/>
  <c r="H29" i="1" s="1"/>
  <c r="D29" i="6"/>
  <c r="H8" i="1"/>
  <c r="K8" s="1"/>
  <c r="D28" l="1"/>
  <c r="H28"/>
  <c r="D32"/>
  <c r="H32"/>
  <c r="D30"/>
  <c r="D31"/>
  <c r="D29"/>
  <c r="H38"/>
  <c r="K38" s="1"/>
  <c r="H36"/>
  <c r="K36" s="1"/>
  <c r="H40"/>
  <c r="K40" s="1"/>
  <c r="E32"/>
  <c r="E31"/>
  <c r="E30"/>
  <c r="E29"/>
  <c r="E28"/>
  <c r="E26"/>
  <c r="K26" s="1"/>
  <c r="E25"/>
  <c r="K25" s="1"/>
  <c r="E24"/>
  <c r="K24" s="1"/>
  <c r="E23"/>
  <c r="K23" s="1"/>
  <c r="E22"/>
  <c r="K22" s="1"/>
  <c r="E20"/>
  <c r="K20" s="1"/>
  <c r="E19"/>
  <c r="L19" s="1"/>
  <c r="E18"/>
  <c r="K18" s="1"/>
  <c r="E17"/>
  <c r="E16"/>
  <c r="K16" s="1"/>
  <c r="E14"/>
  <c r="K14" s="1"/>
  <c r="E13"/>
  <c r="K13" s="1"/>
  <c r="E12"/>
  <c r="K12" s="1"/>
  <c r="E11"/>
  <c r="E10"/>
  <c r="K28" l="1"/>
  <c r="K17"/>
  <c r="K30"/>
  <c r="K11"/>
  <c r="K29"/>
  <c r="K32"/>
  <c r="K31"/>
  <c r="K19"/>
  <c r="M19" s="1"/>
  <c r="K10"/>
  <c r="D33"/>
  <c r="D34"/>
  <c r="D35"/>
  <c r="D36"/>
  <c r="D37"/>
  <c r="D38"/>
  <c r="D39"/>
  <c r="D40"/>
  <c r="D41"/>
  <c r="D42"/>
  <c r="D23"/>
  <c r="D24"/>
  <c r="D25"/>
  <c r="D26"/>
  <c r="D22"/>
  <c r="D21"/>
  <c r="D17"/>
  <c r="D18"/>
  <c r="D19"/>
  <c r="J19" s="1"/>
  <c r="N19" s="1"/>
  <c r="D20"/>
  <c r="D16"/>
  <c r="D15"/>
  <c r="D11"/>
  <c r="D12"/>
  <c r="D13"/>
  <c r="D14"/>
  <c r="D10"/>
  <c r="D8"/>
  <c r="D7"/>
  <c r="B35" i="2"/>
  <c r="B34" l="1"/>
  <c r="G43" i="6"/>
  <c r="G42"/>
  <c r="G41"/>
  <c r="G40"/>
  <c r="G39"/>
  <c r="G38"/>
  <c r="G37"/>
  <c r="G36"/>
  <c r="G35"/>
  <c r="G34"/>
  <c r="G33"/>
  <c r="G32"/>
  <c r="G31"/>
  <c r="G30"/>
  <c r="G29"/>
  <c r="G27"/>
  <c r="G26"/>
  <c r="G25"/>
  <c r="G24"/>
  <c r="G23"/>
  <c r="G21"/>
  <c r="G20" i="1" s="1"/>
  <c r="H20" i="6"/>
  <c r="G19"/>
  <c r="G18"/>
  <c r="G17"/>
  <c r="G15"/>
  <c r="G14"/>
  <c r="G13"/>
  <c r="G12"/>
  <c r="G11"/>
  <c r="G8"/>
  <c r="F34" i="1"/>
  <c r="B10" i="4"/>
  <c r="G18" i="5"/>
  <c r="B16" i="4"/>
  <c r="F7" i="1"/>
  <c r="F8"/>
  <c r="F10"/>
  <c r="F11"/>
  <c r="F12"/>
  <c r="F13"/>
  <c r="F14"/>
  <c r="F16"/>
  <c r="F17"/>
  <c r="F18"/>
  <c r="F19"/>
  <c r="F20"/>
  <c r="F22"/>
  <c r="F23"/>
  <c r="F24"/>
  <c r="F25"/>
  <c r="F26"/>
  <c r="F28"/>
  <c r="F29"/>
  <c r="F30"/>
  <c r="F31"/>
  <c r="F32"/>
  <c r="F33"/>
  <c r="F35"/>
  <c r="F36"/>
  <c r="F37"/>
  <c r="F38"/>
  <c r="F39"/>
  <c r="F40"/>
  <c r="F41"/>
  <c r="F42"/>
  <c r="B17" i="4"/>
  <c r="B13"/>
  <c r="B12"/>
  <c r="H13" i="6" l="1"/>
  <c r="G12" i="1"/>
  <c r="L12" s="1"/>
  <c r="M12" s="1"/>
  <c r="I12"/>
  <c r="J12" s="1"/>
  <c r="N12" s="1"/>
  <c r="H23" i="6"/>
  <c r="G22" i="1"/>
  <c r="L22" s="1"/>
  <c r="M22" s="1"/>
  <c r="I22"/>
  <c r="J22" s="1"/>
  <c r="N22" s="1"/>
  <c r="H39" i="6"/>
  <c r="G38" i="1"/>
  <c r="L38" s="1"/>
  <c r="M38" s="1"/>
  <c r="I38"/>
  <c r="J38" s="1"/>
  <c r="N38" s="1"/>
  <c r="H11" i="6"/>
  <c r="I10" i="1"/>
  <c r="J10" s="1"/>
  <c r="N10" s="1"/>
  <c r="G10"/>
  <c r="L10" s="1"/>
  <c r="M10" s="1"/>
  <c r="H15" i="6"/>
  <c r="I14" i="1"/>
  <c r="J14" s="1"/>
  <c r="N14" s="1"/>
  <c r="G14"/>
  <c r="L14" s="1"/>
  <c r="M14" s="1"/>
  <c r="H25" i="6"/>
  <c r="I24" i="1"/>
  <c r="J24" s="1"/>
  <c r="N24" s="1"/>
  <c r="G24"/>
  <c r="L24" s="1"/>
  <c r="M24" s="1"/>
  <c r="H34" i="6"/>
  <c r="I33" i="1"/>
  <c r="J33" s="1"/>
  <c r="N33" s="1"/>
  <c r="G33"/>
  <c r="L33" s="1"/>
  <c r="M33" s="1"/>
  <c r="H37" i="6"/>
  <c r="I36" i="1"/>
  <c r="J36" s="1"/>
  <c r="N36" s="1"/>
  <c r="G36"/>
  <c r="L36" s="1"/>
  <c r="M36" s="1"/>
  <c r="H41" i="6"/>
  <c r="I40" i="1"/>
  <c r="J40" s="1"/>
  <c r="N40" s="1"/>
  <c r="G40"/>
  <c r="L40" s="1"/>
  <c r="M40" s="1"/>
  <c r="H14" i="6"/>
  <c r="G13" i="1"/>
  <c r="L13" s="1"/>
  <c r="M13" s="1"/>
  <c r="I13"/>
  <c r="J13" s="1"/>
  <c r="N13" s="1"/>
  <c r="H19" i="6"/>
  <c r="G18" i="1"/>
  <c r="L18" s="1"/>
  <c r="M18" s="1"/>
  <c r="I18"/>
  <c r="J18" s="1"/>
  <c r="N18" s="1"/>
  <c r="H24" i="6"/>
  <c r="G23" i="1"/>
  <c r="L23" s="1"/>
  <c r="M23" s="1"/>
  <c r="I23"/>
  <c r="J23" s="1"/>
  <c r="N23" s="1"/>
  <c r="H40" i="6"/>
  <c r="I39" i="1"/>
  <c r="J39" s="1"/>
  <c r="N39" s="1"/>
  <c r="G39"/>
  <c r="L39" s="1"/>
  <c r="M39" s="1"/>
  <c r="H18" i="6"/>
  <c r="G17" i="1"/>
  <c r="L17" s="1"/>
  <c r="M17" s="1"/>
  <c r="I17"/>
  <c r="J17" s="1"/>
  <c r="N17" s="1"/>
  <c r="H27" i="6"/>
  <c r="G26" i="1"/>
  <c r="L26" s="1"/>
  <c r="M26" s="1"/>
  <c r="I26"/>
  <c r="J26" s="1"/>
  <c r="N26" s="1"/>
  <c r="H12" i="6"/>
  <c r="I11" i="1"/>
  <c r="J11" s="1"/>
  <c r="N11" s="1"/>
  <c r="G11"/>
  <c r="L11" s="1"/>
  <c r="M11" s="1"/>
  <c r="H17" i="6"/>
  <c r="I16" i="1"/>
  <c r="J16" s="1"/>
  <c r="N16" s="1"/>
  <c r="G16"/>
  <c r="L16" s="1"/>
  <c r="M16" s="1"/>
  <c r="H21" i="6"/>
  <c r="I20" i="1"/>
  <c r="J20" s="1"/>
  <c r="N20" s="1"/>
  <c r="L20"/>
  <c r="M20" s="1"/>
  <c r="H26" i="6"/>
  <c r="I25" i="1"/>
  <c r="J25" s="1"/>
  <c r="N25" s="1"/>
  <c r="G25"/>
  <c r="L25" s="1"/>
  <c r="M25" s="1"/>
  <c r="H35" i="6"/>
  <c r="G34" i="1"/>
  <c r="L34" s="1"/>
  <c r="M34" s="1"/>
  <c r="I34"/>
  <c r="J34" s="1"/>
  <c r="N34" s="1"/>
  <c r="H38" i="6"/>
  <c r="G37" i="1"/>
  <c r="L37" s="1"/>
  <c r="M37" s="1"/>
  <c r="I37"/>
  <c r="J37" s="1"/>
  <c r="N37" s="1"/>
  <c r="H42" i="6"/>
  <c r="G41" i="1"/>
  <c r="L41" s="1"/>
  <c r="M41" s="1"/>
  <c r="I41"/>
  <c r="J41" s="1"/>
  <c r="N41" s="1"/>
  <c r="H43" i="6"/>
  <c r="I42" i="1"/>
  <c r="J42" s="1"/>
  <c r="N42" s="1"/>
  <c r="G42"/>
  <c r="L42" s="1"/>
  <c r="M42" s="1"/>
  <c r="H36" i="6"/>
  <c r="I35" i="1"/>
  <c r="J35" s="1"/>
  <c r="N35" s="1"/>
  <c r="G35"/>
  <c r="L35" s="1"/>
  <c r="M35" s="1"/>
  <c r="H33" i="6"/>
  <c r="I32" i="1"/>
  <c r="J32" s="1"/>
  <c r="N32" s="1"/>
  <c r="L32"/>
  <c r="M32" s="1"/>
  <c r="H32" i="6"/>
  <c r="L31" i="1"/>
  <c r="M31" s="1"/>
  <c r="I31"/>
  <c r="J31" s="1"/>
  <c r="N31" s="1"/>
  <c r="H31" i="6"/>
  <c r="L30" i="1"/>
  <c r="M30" s="1"/>
  <c r="I30"/>
  <c r="J30" s="1"/>
  <c r="N30" s="1"/>
  <c r="H30" i="6"/>
  <c r="L29" i="1"/>
  <c r="M29" s="1"/>
  <c r="I29"/>
  <c r="J29" s="1"/>
  <c r="N29" s="1"/>
  <c r="H29" i="6"/>
  <c r="I28" i="1"/>
  <c r="J28" s="1"/>
  <c r="N28" s="1"/>
  <c r="L28"/>
  <c r="M28" s="1"/>
  <c r="G8"/>
  <c r="L8" s="1"/>
  <c r="M8" s="1"/>
  <c r="I8"/>
  <c r="J8" s="1"/>
  <c r="N8" s="1"/>
  <c r="H8" i="6"/>
  <c r="G7" i="1"/>
  <c r="L7" s="1"/>
  <c r="M7" s="1"/>
  <c r="I7"/>
  <c r="J7" s="1"/>
  <c r="N7" s="1"/>
  <c r="F43"/>
  <c r="B24" i="2" s="1"/>
  <c r="B14" i="4" s="1"/>
  <c r="L43" i="1" l="1"/>
  <c r="B26" i="4" s="1"/>
  <c r="F26" s="1"/>
  <c r="K43" i="1"/>
  <c r="C26" i="4" l="1"/>
  <c r="G26" s="1"/>
  <c r="E26"/>
  <c r="G10" i="5"/>
  <c r="G14" s="1"/>
  <c r="B25" i="4"/>
  <c r="F25" s="1"/>
  <c r="F28" s="1"/>
  <c r="G9" i="5"/>
  <c r="M43" i="1"/>
  <c r="N26" i="4" l="1"/>
  <c r="G20" i="5"/>
  <c r="D26" i="4"/>
  <c r="G11" i="5"/>
  <c r="G15" s="1"/>
  <c r="C25" i="4"/>
  <c r="G25" s="1"/>
  <c r="E25"/>
  <c r="E28" s="1"/>
  <c r="B28"/>
  <c r="G5" i="5"/>
  <c r="G7" s="1"/>
  <c r="N43" i="1"/>
  <c r="O26" i="4" l="1"/>
  <c r="N25"/>
  <c r="G23" i="5"/>
  <c r="G12"/>
  <c r="D25" i="4"/>
  <c r="C28"/>
  <c r="G24" i="5" l="1"/>
  <c r="O25" i="4"/>
  <c r="N28"/>
  <c r="G28"/>
  <c r="D28"/>
  <c r="O28" l="1"/>
</calcChain>
</file>

<file path=xl/sharedStrings.xml><?xml version="1.0" encoding="utf-8"?>
<sst xmlns="http://schemas.openxmlformats.org/spreadsheetml/2006/main" count="335" uniqueCount="216">
  <si>
    <t>İŞ ADIMI VE KAPSAMI</t>
  </si>
  <si>
    <t>BİRİM</t>
  </si>
  <si>
    <t>MİKTAR</t>
  </si>
  <si>
    <t>GENEL İŞ</t>
  </si>
  <si>
    <t>(2)*(3)</t>
  </si>
  <si>
    <t>YAPILAN İŞ</t>
  </si>
  <si>
    <t>Bu ay Toplam Miktar</t>
  </si>
  <si>
    <t>Önceki Aylar Toplam Miktar</t>
  </si>
  <si>
    <t xml:space="preserve">Genel Toplam Miktar             </t>
  </si>
  <si>
    <t>(5)+(6)</t>
  </si>
  <si>
    <t xml:space="preserve">Kalan Miktar       </t>
  </si>
  <si>
    <t>(2)-(7)</t>
  </si>
  <si>
    <t xml:space="preserve">Önceki Hakediş Tutarı                   </t>
  </si>
  <si>
    <t xml:space="preserve">Bu Hakediş Tutarı                  </t>
  </si>
  <si>
    <t xml:space="preserve">Toplam Hakediş Tutarı              </t>
  </si>
  <si>
    <t xml:space="preserve">Kalan Hakediş Tutarı                                </t>
  </si>
  <si>
    <t>(6)*(3)</t>
  </si>
  <si>
    <t>(5)*(3)</t>
  </si>
  <si>
    <t>(9)+(10)</t>
  </si>
  <si>
    <t>(4)-(11)</t>
  </si>
  <si>
    <t>SIRA NO</t>
  </si>
  <si>
    <t xml:space="preserve">T.C. </t>
  </si>
  <si>
    <t xml:space="preserve">       Tapu ve Kadastro Genel Müdürlüğü</t>
  </si>
  <si>
    <t>ARTAN SÖZLEŞME BEDELİ :</t>
  </si>
  <si>
    <t>YER TESLİM TARİHİ             :</t>
  </si>
  <si>
    <t>GEÇİCİ KABUL TARİHİ         :</t>
  </si>
  <si>
    <t>Toplam 4 sayfadır.</t>
  </si>
  <si>
    <t>1/4</t>
  </si>
  <si>
    <t xml:space="preserve"> </t>
  </si>
  <si>
    <t>HAKEDİŞ  ÖZETİ</t>
  </si>
  <si>
    <t>NOT: Yukarıdaki  Bedellere  KDV  Dahil  Değildir.</t>
  </si>
  <si>
    <t>SÖZLEŞME TARİHİ               :</t>
  </si>
  <si>
    <t>SÖZLEŞME BEDELİ              :</t>
  </si>
  <si>
    <t>GENEL TOPLAM</t>
  </si>
  <si>
    <t>"</t>
  </si>
  <si>
    <t>İŞE BAŞLAMA TARİHİ          :</t>
  </si>
  <si>
    <t>Yüklenici</t>
  </si>
  <si>
    <t>3/4.</t>
  </si>
  <si>
    <t>FİYATLANDIRILMIŞ İŞLER</t>
  </si>
  <si>
    <t xml:space="preserve">NOKTA                   </t>
  </si>
  <si>
    <t xml:space="preserve">NOKTA                </t>
  </si>
  <si>
    <t xml:space="preserve">NOKTA                 </t>
  </si>
  <si>
    <t>YÜKLENİCİ                          :</t>
  </si>
  <si>
    <t>İŞİN ADI                               :</t>
  </si>
  <si>
    <t>YTL</t>
  </si>
  <si>
    <t>1.  HAKEDİŞ TARİHİ   :</t>
  </si>
  <si>
    <t>2.  HAKEDİŞ TARİHİ   :</t>
  </si>
  <si>
    <t>3.  HAKEDİŞ TARİHİ   :</t>
  </si>
  <si>
    <t>4.  HAKEDİŞ TARİHİ   :</t>
  </si>
  <si>
    <t>5.  HAKEDİŞ TARİHİ   :</t>
  </si>
  <si>
    <t>6.  HAKEDİŞ TARİHİ   :</t>
  </si>
  <si>
    <t>7.  HAKEDİŞ TARİHİ   :</t>
  </si>
  <si>
    <t>8.  HAKEDİŞ TARİHİ   :</t>
  </si>
  <si>
    <t>9.  HAKEDİŞ TARİHİ   :</t>
  </si>
  <si>
    <t>10.  HAKEDİŞ TARİHİ   :</t>
  </si>
  <si>
    <t>Proje Müdür Yrd.</t>
  </si>
  <si>
    <t>HAKEDİŞ RAPORU</t>
  </si>
  <si>
    <t>No                                     :</t>
  </si>
  <si>
    <t>Tarihi                                 :</t>
  </si>
  <si>
    <t>Uygulama Yılı                   :</t>
  </si>
  <si>
    <t>İHALE TARİHİ</t>
  </si>
  <si>
    <t xml:space="preserve">Süre Uzatımı Kararlarının </t>
  </si>
  <si>
    <t>İşin Bitim Tarihi</t>
  </si>
  <si>
    <t>Tapu ve Kadastro Genel Müdürlüğü</t>
  </si>
  <si>
    <t xml:space="preserve">İŞVEREN ……..  : TAPU ve KADASTRO GENEL MÜDÜRLÜĞÜ </t>
  </si>
  <si>
    <t>FİRMAYA YAPILACAK ÖDEME</t>
  </si>
  <si>
    <t xml:space="preserve"> HAKEDİŞ RAPORU</t>
  </si>
  <si>
    <t>A</t>
  </si>
  <si>
    <t>Sözleşme Fiyatları İle Yapılan İş / Hizmet Tutarı</t>
  </si>
  <si>
    <t>B</t>
  </si>
  <si>
    <t>Fiyat Farkı Tutarı</t>
  </si>
  <si>
    <t>C</t>
  </si>
  <si>
    <t>Toplam Tutar   ( A + B )</t>
  </si>
  <si>
    <t>D</t>
  </si>
  <si>
    <t>Bir Önceki Hakedişin Toplam tutarı</t>
  </si>
  <si>
    <t>E</t>
  </si>
  <si>
    <t>Bu Hakedişin Tutarı ( C - D )</t>
  </si>
  <si>
    <t>F</t>
  </si>
  <si>
    <t>G</t>
  </si>
  <si>
    <t>Tahakkuk Tutarı</t>
  </si>
  <si>
    <t>KESİNTİLER VE MAHSUPLAR</t>
  </si>
  <si>
    <t xml:space="preserve"> a) Gelir / Kurumlar Vergisi ( E x % .. )</t>
  </si>
  <si>
    <t xml:space="preserve"> d) Sosyal Sigortalar Kurumu Kesintisi</t>
  </si>
  <si>
    <t xml:space="preserve"> e) İdare Makinesi Kiraları</t>
  </si>
  <si>
    <t xml:space="preserve"> f) Gecikme Cezası</t>
  </si>
  <si>
    <t xml:space="preserve"> g) Avans Mahsubu</t>
  </si>
  <si>
    <t>…………………..</t>
  </si>
  <si>
    <t>H</t>
  </si>
  <si>
    <t>Kesintiler ve Mahsuplar Toplamı</t>
  </si>
  <si>
    <t>Yükleniciye Ödenecek Tutar  ( G - H )</t>
  </si>
  <si>
    <t>D.H.B.Y. Örnek No : 28/9</t>
  </si>
  <si>
    <t>KDV  ( E x %18)</t>
  </si>
  <si>
    <t xml:space="preserve"> D Ü Z E N L E Y E N L E R </t>
  </si>
  <si>
    <t>ONAYLAYAN</t>
  </si>
  <si>
    <t>Önceki Hak.Toplam</t>
  </si>
  <si>
    <t>Genel Toplam</t>
  </si>
  <si>
    <t>YÜKLENİCİ</t>
  </si>
  <si>
    <t>GENEL MÜDÜRLÜK</t>
  </si>
  <si>
    <t xml:space="preserve">YÜKLENİCİ                                         :            </t>
  </si>
  <si>
    <t xml:space="preserve">SÖZLEŞME TARİHİ                          :    </t>
  </si>
  <si>
    <t>SÖZLEŞME BEDELİ                         :</t>
  </si>
  <si>
    <t>HAKEDİŞ NO                                     :</t>
  </si>
  <si>
    <t>HAKEDİŞ DÖNEMİ                            :</t>
  </si>
  <si>
    <t>2/4.</t>
  </si>
  <si>
    <t>Teminat Kesintisi (%5)</t>
  </si>
  <si>
    <t xml:space="preserve">Toplam Hakediş Baz Tutarı                                </t>
  </si>
  <si>
    <t>KDV</t>
  </si>
  <si>
    <t xml:space="preserve">Toplam Hakediş Tutarı (KDV Dahil) </t>
  </si>
  <si>
    <t xml:space="preserve">YÜKLENİCİ  </t>
  </si>
  <si>
    <t>İŞ BİTİM TARİHİ                    :</t>
  </si>
  <si>
    <t>Proje Müdürü</t>
  </si>
  <si>
    <t>Bölge Müdürlüğü</t>
  </si>
  <si>
    <t>SÖZLEŞME İŞ BİTİŞ TARİHİ (Süre Uzatımları Dahil)</t>
  </si>
  <si>
    <t>Verilen Süre (Gün)</t>
  </si>
  <si>
    <t xml:space="preserve">İcra Borcu </t>
  </si>
  <si>
    <t xml:space="preserve">SGK Borcu </t>
  </si>
  <si>
    <t xml:space="preserve">Vergi Borcu </t>
  </si>
  <si>
    <t>.</t>
  </si>
  <si>
    <t>TL</t>
  </si>
  <si>
    <t>1.Tapu Kayıt Örneklerinin Güncellenmesi, Bilgisayar Kayıtlarının Alınması</t>
  </si>
  <si>
    <t>Parsel</t>
  </si>
  <si>
    <t>Birim</t>
  </si>
  <si>
    <t>9.NİVELMAN İŞLERİ</t>
  </si>
  <si>
    <t>Nokta</t>
  </si>
  <si>
    <t>5.2. Zemin Altı ve Zemin Üstü Tesisi, Röper ölçü ve krokilerinin yapımı (%35)</t>
  </si>
  <si>
    <t>5.1 Mevcut durum tespiti, Yer Seçimi ve İstikşaf Kanavalarının Düzenlenmesi  (%15)</t>
  </si>
  <si>
    <t>5.3. Ölçü ve Hesap (%30)</t>
  </si>
  <si>
    <t>5.4.Yükseklik tayini   (%10)</t>
  </si>
  <si>
    <t>6.3. Ölçü ve Hesap (%30)</t>
  </si>
  <si>
    <t>6.4.Yükseklik tayini   (%10)</t>
  </si>
  <si>
    <t>6.5 Abris ve Kanava Düzenlenmesi ( %10)</t>
  </si>
  <si>
    <t xml:space="preserve"> BİRİM FİYATI (TL)</t>
  </si>
  <si>
    <t xml:space="preserve">TUTARI (TL)   </t>
  </si>
  <si>
    <t>HAKEDİŞ (TL)</t>
  </si>
  <si>
    <t>Dönem Hak. (%100 Dış )</t>
  </si>
  <si>
    <t>TOPLAM CEZALAR TUTARI</t>
  </si>
  <si>
    <t>Gecikme Cezası</t>
  </si>
  <si>
    <t>Diğer Cezalar</t>
  </si>
  <si>
    <t xml:space="preserve"> h) Bu Hakedişle Ödenen Teminat Kesintisi</t>
  </si>
  <si>
    <t>-</t>
  </si>
  <si>
    <t>6.1 Mevcut durum tespiti, Yer Seçimi ve İstikşaf Kanavalarının Düzenlenmesi  (%15)</t>
  </si>
  <si>
    <t>6.2. Zemin Altı ve Zemin Üstü Tesisi, Röper ölçü ve krokilerinin yapımı (%35)</t>
  </si>
  <si>
    <t>DİĞER KESİNTİLER</t>
  </si>
  <si>
    <t>Bölge Müdürü</t>
  </si>
  <si>
    <t xml:space="preserve">GENEL İŞ YAPIM CETVELİ                               </t>
  </si>
  <si>
    <t>İŞ TANIMI</t>
  </si>
  <si>
    <t>ÖNCEKİ AYLAR TOPLAM MİKTAR</t>
  </si>
  <si>
    <t>BU AY TOPLAM MİKTAR</t>
  </si>
  <si>
    <t xml:space="preserve">GENEL TOPLAM MİKTAR       </t>
  </si>
  <si>
    <t>KALAN MİKTAR</t>
  </si>
  <si>
    <t>PLANLANAN MİKTAR DIŞI İŞ MİKTARI</t>
  </si>
  <si>
    <t>MİKTAR      *</t>
  </si>
  <si>
    <t>* GENEL İŞİN TOPLAM MİKTARI (SÖZLEŞMEDEKİ MİKTARLAR) YAZILACAKTIR.</t>
  </si>
  <si>
    <t>PROJE MÜDÜR YARDIMCISI</t>
  </si>
  <si>
    <t>Proje Müdür Yardımcısı</t>
  </si>
  <si>
    <t xml:space="preserve">        ÇEVRE VE ŞEHİRCİLİK BAKANLIĞI</t>
  </si>
  <si>
    <t>ÇEVRE VE ŞEHİRCİLİK BAKANLIĞI</t>
  </si>
  <si>
    <r>
      <t>Hakediş No :</t>
    </r>
    <r>
      <rPr>
        <b/>
        <sz val="12"/>
        <rFont val="Arial"/>
        <family val="2"/>
        <charset val="162"/>
      </rPr>
      <t xml:space="preserve"> 1</t>
    </r>
  </si>
  <si>
    <t>…./…/2012</t>
  </si>
  <si>
    <t>2.Tapu Kayıtlarına Uygun Olarak Paftaların ve Fen klasörlerinin güncellenmesi</t>
  </si>
  <si>
    <t xml:space="preserve">                 YÜKLENİCİ                                       SORUMLU MÜHENDİS</t>
  </si>
  <si>
    <t>KADASTRO MÜDÜRÜ</t>
  </si>
  <si>
    <t>…../…../20....</t>
  </si>
  <si>
    <t>2012 - 2013</t>
  </si>
  <si>
    <t xml:space="preserve">SÖZLEŞMEYE GÖRE İŞİN SÜRESİ                   : </t>
  </si>
  <si>
    <t>Tarih ve Sayısı</t>
  </si>
  <si>
    <t xml:space="preserve"> c) KDV Tevkifatı ( F x 9/10)</t>
  </si>
  <si>
    <t>İHALE KAYIT NO              :</t>
  </si>
  <si>
    <t>00.00.2012</t>
  </si>
  <si>
    <t xml:space="preserve">                                                                                                                                                                                                                                                                                                                                                                                                                                                AMASYA KADASTRO MÜDÜRLÜĞÜ AMASYA İLİ 5.GRUP 22-A UYGULAMASI İŞİ                                                                                                                  </t>
  </si>
  <si>
    <t>TAPU VE KADASTRO GENEL MÜDÜRLÜĞÜ                                                                                                   22-A UYGULAMASI İŞİ</t>
  </si>
  <si>
    <t xml:space="preserve">İŞİN ADI……….. : </t>
  </si>
  <si>
    <t xml:space="preserve">Damga V.Kesintisi </t>
  </si>
  <si>
    <t>KDV Tevkifatı</t>
  </si>
  <si>
    <t>KESİNTİLER</t>
  </si>
  <si>
    <t>TOPLAM KESİNTİ TUTARI</t>
  </si>
  <si>
    <t>……………. İLİ …..GRUP 22-A UYGULAMASI</t>
  </si>
  <si>
    <t>………………………………………….</t>
  </si>
  <si>
    <t xml:space="preserve"> TARİHİNE KADAR YAPILAN İŞİN / HİZMETİN</t>
  </si>
  <si>
    <t>Bilirkişi
/Personel Borcu</t>
  </si>
  <si>
    <t>ı)Bilirkişi/Personel Borcu</t>
  </si>
  <si>
    <t>00.00.2015</t>
  </si>
  <si>
    <t>…./00/2015</t>
  </si>
  <si>
    <t xml:space="preserve"> ....../00/2015</t>
  </si>
  <si>
    <t xml:space="preserve"> b) Damga Vergisi  ( E x 0.00948 )</t>
  </si>
  <si>
    <t>1.Tapu Kayıt Örneklerinin Güncellenmesi, Bilgisayar Kayıtlarının Alınması, Uygulama Alanındaki Mevcut Bilgi, Belge ve Paftaların Elektronik Ortamda Hazır Edilmesi - Ortak Noktaların Ölçülmesi ve Dönüşüm</t>
  </si>
  <si>
    <t>3. AGA (C1) NOKTASI</t>
  </si>
  <si>
    <t>3.1 Mevcut durum tespiti, Yer Seçimi ve İstikşaf Kanavalarının Düzenlenmesi  (%15)</t>
  </si>
  <si>
    <t>3.2. Zemin Altı ve Zemin Üstü Tesisi, Röper ölçü ve krokilerinin yapımı (%35)</t>
  </si>
  <si>
    <t>3.3. Ölçü ve Hesap (%30)</t>
  </si>
  <si>
    <t>3.4.Yükseklik tayini   (%10)</t>
  </si>
  <si>
    <t>3.5 Abris ve Kanava Düzenlenmesi ( %10)</t>
  </si>
  <si>
    <t>4. SGA(C2) NOKTASI</t>
  </si>
  <si>
    <t>4.1 Mevcut durum tespiti, Yer Seçimi ve İstikşaf Kanavalarının Düzenlenmesi  (%15)</t>
  </si>
  <si>
    <t>4.2. Zemin Altı ve Zemin Üstü Tesisi, Röper ölçü ve krokilerinin yapımı (%35)</t>
  </si>
  <si>
    <t>4.3. Ölçü ve Hesap (%30)</t>
  </si>
  <si>
    <t>4.4.Yükseklik tayini   (%10)</t>
  </si>
  <si>
    <t>4.5 Abris ve Kanava Düzenlenmesi ( %10)</t>
  </si>
  <si>
    <t>5. ASN (C3) NOKTASI</t>
  </si>
  <si>
    <t>5.5Abris ve Kanava Düzenlenmesi ( %10)</t>
  </si>
  <si>
    <t xml:space="preserve">6.POLİGON (C4)  </t>
  </si>
  <si>
    <t>7.NİVELMAN İŞLERİ</t>
  </si>
  <si>
    <t>8., Ada Bölüm Krokisi Düzenlenmesi, Sınırların belirlenmesi, Mevzuata Uygun Şekilde İşaretlenmesi ve Sınırlandırma Krokilerinin düzenlenmesi</t>
  </si>
  <si>
    <t>9.Zeminde mevcut tüm sınırlar ile yapı ve tesislerin ölçülmesi , ölçü krokilerinin düzenlenmesi , 22/a mevzuatı gereği   değerlendirme ve zeminde mevcut olmayan sınırların (Özel Teknik Şartname 3.7 maddesinin a, b, c ve d bendlerine göre oluşturulan sınırlar için); bilgisayar ortamında oluşturulması,  zeminde gösterimi ve işaretlenmesi (Aplikasyonu) , röleve ölçü krokilerinin düzenlenmesi ve ada ölçü krokilerinin bütünlenmesi</t>
  </si>
  <si>
    <t>10.Yüzölçüm hesapları ile mevzuat gereği düzenlenmesi gereken tüm matbu evrakların hazırlanması</t>
  </si>
  <si>
    <t>11.Ada raporlarının hazırlanması</t>
  </si>
  <si>
    <t>12.Uygulama tutanaklarının hazırlanması</t>
  </si>
  <si>
    <t>13.Geçici ve Kesin paftaların çizimi</t>
  </si>
  <si>
    <t>14.Askı ilanı</t>
  </si>
  <si>
    <t>15.Tescil ve devir işlemleri  ile fen klasörlerinin düzenlenmesi</t>
  </si>
  <si>
    <t>16.MALZEME KULLANIMI VE DİĞER GİDERLER : ( Muhtar ve Bilirkişi ücretleri,  kontrol amaçlı çalışmalar için gerekli olacak giderler, çalışma süresince  görevlilerin kullandıkları mekanların kira, elektrik, su, ısınma, mutfak ve iaşe giderleri, çalışan her bir uygulama ekibi için özel teknik şartnamde belirtilen mobil araçlar ve ihtiyaç olabilecek diğer araç, gereç ve donanımlar uygulama ekipleri ve komisyonda görevli personelin ulaşım,iaşe ve konaklama ihtiyaçları yüklenici firma tarafından karşılanacaktır. )</t>
  </si>
  <si>
    <t>…./…./2015 tarihinde elektronik ortamda sağlanan mutabakata göre düzenlenmiştir.</t>
  </si>
  <si>
    <t>…./….//2015 tarihinde elektronik ortamda sağlanan mutabakata göre düzenlenmiştir.</t>
  </si>
  <si>
    <t>2014/…………</t>
  </si>
  <si>
    <t>…....2015</t>
  </si>
  <si>
    <t>……….</t>
  </si>
</sst>
</file>

<file path=xl/styles.xml><?xml version="1.0" encoding="utf-8"?>
<styleSheet xmlns="http://schemas.openxmlformats.org/spreadsheetml/2006/main">
  <numFmts count="5">
    <numFmt numFmtId="164" formatCode="0.0"/>
    <numFmt numFmtId="165" formatCode="00000"/>
    <numFmt numFmtId="166" formatCode="#,##0\ &quot;TL&quot;"/>
    <numFmt numFmtId="167" formatCode="#,##0.00;[Red]#,##0.00"/>
    <numFmt numFmtId="168" formatCode="dd\/mm\/yyyy"/>
  </numFmts>
  <fonts count="66">
    <font>
      <sz val="10"/>
      <name val="Arial Tur"/>
      <charset val="162"/>
    </font>
    <font>
      <sz val="10"/>
      <name val="Arial Tur"/>
      <charset val="162"/>
    </font>
    <font>
      <b/>
      <sz val="12"/>
      <name val="Arial Tur"/>
      <charset val="162"/>
    </font>
    <font>
      <b/>
      <sz val="11"/>
      <name val="Arial Tur"/>
      <family val="2"/>
      <charset val="162"/>
    </font>
    <font>
      <b/>
      <sz val="11"/>
      <name val="Arial Tur"/>
      <charset val="162"/>
    </font>
    <font>
      <b/>
      <sz val="10"/>
      <name val="Arial Tur"/>
      <charset val="162"/>
    </font>
    <font>
      <b/>
      <sz val="14"/>
      <name val="Arial Tur"/>
      <charset val="162"/>
    </font>
    <font>
      <b/>
      <sz val="12"/>
      <name val="Arial"/>
      <family val="2"/>
      <charset val="162"/>
    </font>
    <font>
      <b/>
      <sz val="12"/>
      <name val="Arial Tur"/>
      <family val="2"/>
      <charset val="162"/>
    </font>
    <font>
      <sz val="12"/>
      <name val="Arial Tur"/>
      <charset val="162"/>
    </font>
    <font>
      <sz val="12"/>
      <name val="Arial"/>
      <family val="2"/>
      <charset val="162"/>
    </font>
    <font>
      <sz val="12"/>
      <color indexed="8"/>
      <name val="Arial"/>
      <family val="2"/>
      <charset val="162"/>
    </font>
    <font>
      <sz val="12"/>
      <name val="Arial Tur"/>
      <family val="2"/>
      <charset val="162"/>
    </font>
    <font>
      <b/>
      <sz val="14"/>
      <name val="Arial Tur"/>
      <family val="2"/>
      <charset val="162"/>
    </font>
    <font>
      <b/>
      <sz val="14"/>
      <name val="Arial"/>
      <family val="2"/>
      <charset val="162"/>
    </font>
    <font>
      <b/>
      <sz val="10"/>
      <name val="Arial Tur"/>
      <family val="2"/>
      <charset val="162"/>
    </font>
    <font>
      <sz val="10"/>
      <name val="Arial Tur"/>
      <family val="2"/>
      <charset val="162"/>
    </font>
    <font>
      <sz val="11"/>
      <name val="Times New Roman"/>
      <family val="1"/>
    </font>
    <font>
      <sz val="10"/>
      <name val="Arial"/>
      <family val="2"/>
      <charset val="162"/>
    </font>
    <font>
      <sz val="8"/>
      <name val="Arial"/>
      <family val="2"/>
      <charset val="162"/>
    </font>
    <font>
      <b/>
      <sz val="10"/>
      <name val="Arial"/>
      <family val="2"/>
      <charset val="162"/>
    </font>
    <font>
      <sz val="10"/>
      <color indexed="10"/>
      <name val="Arial"/>
      <family val="2"/>
      <charset val="162"/>
    </font>
    <font>
      <b/>
      <sz val="18"/>
      <color indexed="8"/>
      <name val="Arial Tur"/>
      <family val="2"/>
      <charset val="162"/>
    </font>
    <font>
      <sz val="12"/>
      <color indexed="18"/>
      <name val="Arial Tur"/>
      <family val="2"/>
      <charset val="162"/>
    </font>
    <font>
      <b/>
      <sz val="16"/>
      <color indexed="8"/>
      <name val="Arial Tur"/>
      <family val="2"/>
      <charset val="162"/>
    </font>
    <font>
      <sz val="16"/>
      <color indexed="8"/>
      <name val="Arial Tur"/>
      <family val="2"/>
      <charset val="162"/>
    </font>
    <font>
      <sz val="12"/>
      <color indexed="8"/>
      <name val="Arial Tur"/>
      <family val="2"/>
      <charset val="162"/>
    </font>
    <font>
      <b/>
      <sz val="12"/>
      <color indexed="18"/>
      <name val="Arial Tur"/>
      <family val="2"/>
      <charset val="162"/>
    </font>
    <font>
      <b/>
      <sz val="12"/>
      <color indexed="8"/>
      <name val="Arial Tur"/>
      <family val="2"/>
      <charset val="162"/>
    </font>
    <font>
      <b/>
      <sz val="12"/>
      <name val="Arial"/>
      <family val="2"/>
    </font>
    <font>
      <sz val="12"/>
      <color indexed="10"/>
      <name val="Arial"/>
      <family val="2"/>
      <charset val="162"/>
    </font>
    <font>
      <b/>
      <u/>
      <sz val="12"/>
      <color indexed="8"/>
      <name val="Arial"/>
      <family val="2"/>
      <charset val="162"/>
    </font>
    <font>
      <sz val="12"/>
      <name val="Arial"/>
      <family val="2"/>
      <charset val="162"/>
    </font>
    <font>
      <sz val="12"/>
      <color indexed="10"/>
      <name val="Arial"/>
      <family val="2"/>
      <charset val="162"/>
    </font>
    <font>
      <sz val="10"/>
      <color indexed="10"/>
      <name val="Arial"/>
      <family val="2"/>
      <charset val="162"/>
    </font>
    <font>
      <b/>
      <u/>
      <sz val="12"/>
      <name val="Arial"/>
      <family val="2"/>
      <charset val="162"/>
    </font>
    <font>
      <u/>
      <sz val="12"/>
      <name val="Arial"/>
      <family val="2"/>
      <charset val="162"/>
    </font>
    <font>
      <sz val="11"/>
      <name val="Arial Tur"/>
      <charset val="162"/>
    </font>
    <font>
      <b/>
      <sz val="11"/>
      <name val="Arial"/>
      <family val="2"/>
      <charset val="162"/>
    </font>
    <font>
      <sz val="16"/>
      <name val="Arial Tur"/>
      <family val="2"/>
      <charset val="162"/>
    </font>
    <font>
      <u/>
      <sz val="10"/>
      <name val="Arial Tur"/>
      <family val="2"/>
      <charset val="162"/>
    </font>
    <font>
      <u/>
      <sz val="10"/>
      <name val="Arial Tur"/>
      <charset val="162"/>
    </font>
    <font>
      <b/>
      <sz val="20"/>
      <color indexed="8"/>
      <name val="Arial Tur"/>
      <family val="2"/>
      <charset val="162"/>
    </font>
    <font>
      <sz val="20"/>
      <name val="Arial Tur"/>
      <family val="2"/>
      <charset val="162"/>
    </font>
    <font>
      <sz val="10"/>
      <name val="Arial"/>
      <family val="2"/>
      <charset val="162"/>
    </font>
    <font>
      <b/>
      <sz val="10"/>
      <name val="Arial"/>
      <family val="2"/>
      <charset val="162"/>
    </font>
    <font>
      <sz val="8"/>
      <name val="Arial"/>
      <family val="2"/>
      <charset val="162"/>
    </font>
    <font>
      <sz val="8"/>
      <name val="Arial"/>
      <family val="2"/>
    </font>
    <font>
      <sz val="12"/>
      <name val="Arial"/>
      <family val="2"/>
    </font>
    <font>
      <sz val="13"/>
      <name val="Arial"/>
      <family val="2"/>
      <charset val="162"/>
    </font>
    <font>
      <b/>
      <sz val="12"/>
      <name val="Arial"/>
      <family val="2"/>
      <charset val="162"/>
    </font>
    <font>
      <sz val="11"/>
      <name val="Arial"/>
      <family val="2"/>
      <charset val="162"/>
    </font>
    <font>
      <sz val="11"/>
      <name val="Times New Roman"/>
      <family val="1"/>
      <charset val="162"/>
    </font>
    <font>
      <b/>
      <sz val="15"/>
      <name val="Arial Tur"/>
      <family val="2"/>
      <charset val="162"/>
    </font>
    <font>
      <sz val="14"/>
      <name val="Arial Tur"/>
      <charset val="162"/>
    </font>
    <font>
      <b/>
      <sz val="14"/>
      <color indexed="8"/>
      <name val="Arial"/>
      <family val="2"/>
      <charset val="162"/>
    </font>
    <font>
      <b/>
      <sz val="14"/>
      <name val="Arial"/>
      <family val="2"/>
    </font>
    <font>
      <b/>
      <sz val="14"/>
      <color indexed="8"/>
      <name val="Arial Tur"/>
      <charset val="162"/>
    </font>
    <font>
      <b/>
      <sz val="14"/>
      <color indexed="10"/>
      <name val="Arial"/>
      <family val="2"/>
      <charset val="162"/>
    </font>
    <font>
      <b/>
      <u/>
      <sz val="14"/>
      <color indexed="8"/>
      <name val="Arial"/>
      <family val="2"/>
      <charset val="162"/>
    </font>
    <font>
      <b/>
      <sz val="14"/>
      <name val="Arial"/>
      <family val="2"/>
      <charset val="162"/>
    </font>
    <font>
      <b/>
      <sz val="14"/>
      <color indexed="8"/>
      <name val="Arial Tur"/>
      <family val="2"/>
      <charset val="162"/>
    </font>
    <font>
      <sz val="8"/>
      <name val="Arial Tur"/>
      <charset val="162"/>
    </font>
    <font>
      <sz val="10"/>
      <name val="Arial Tur"/>
      <charset val="162"/>
    </font>
    <font>
      <b/>
      <sz val="11"/>
      <color indexed="8"/>
      <name val="Arial"/>
      <family val="2"/>
      <charset val="162"/>
    </font>
    <font>
      <b/>
      <sz val="1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0">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xf numFmtId="0" fontId="44" fillId="0" borderId="0"/>
    <xf numFmtId="0" fontId="44" fillId="0" borderId="0"/>
    <xf numFmtId="0" fontId="1" fillId="0" borderId="0">
      <alignment vertical="center" wrapText="1"/>
    </xf>
  </cellStyleXfs>
  <cellXfs count="423">
    <xf numFmtId="0" fontId="0" fillId="0" borderId="0" xfId="0"/>
    <xf numFmtId="0" fontId="0" fillId="0" borderId="0" xfId="0" applyAlignment="1">
      <alignment horizontal="center"/>
    </xf>
    <xf numFmtId="0" fontId="0" fillId="0" borderId="0" xfId="0" applyAlignment="1">
      <alignment vertical="center"/>
    </xf>
    <xf numFmtId="0" fontId="8" fillId="0" borderId="0" xfId="0" applyFont="1" applyAlignment="1">
      <alignment horizontal="center" vertical="center"/>
    </xf>
    <xf numFmtId="3" fontId="0" fillId="0" borderId="0" xfId="0" applyNumberFormat="1" applyAlignment="1">
      <alignment horizontal="center"/>
    </xf>
    <xf numFmtId="0" fontId="0" fillId="0" borderId="0" xfId="0" applyBorder="1"/>
    <xf numFmtId="0" fontId="0" fillId="0" borderId="1" xfId="0" applyBorder="1"/>
    <xf numFmtId="0" fontId="14" fillId="0" borderId="2" xfId="0" applyFont="1" applyBorder="1" applyAlignment="1">
      <alignment horizontal="center"/>
    </xf>
    <xf numFmtId="0" fontId="14" fillId="0" borderId="0" xfId="0" applyFont="1" applyBorder="1" applyAlignment="1">
      <alignment horizontal="center"/>
    </xf>
    <xf numFmtId="0" fontId="14" fillId="0" borderId="1" xfId="0" applyFont="1" applyBorder="1" applyAlignment="1">
      <alignment horizontal="center"/>
    </xf>
    <xf numFmtId="0" fontId="0" fillId="0" borderId="2" xfId="0" applyBorder="1"/>
    <xf numFmtId="0" fontId="16" fillId="0" borderId="2" xfId="0" applyFont="1" applyBorder="1"/>
    <xf numFmtId="0" fontId="16" fillId="0" borderId="0" xfId="0" applyFont="1" applyBorder="1"/>
    <xf numFmtId="0" fontId="16" fillId="0" borderId="1" xfId="0" applyFont="1" applyBorder="1"/>
    <xf numFmtId="0" fontId="18" fillId="0" borderId="2" xfId="0" applyFont="1" applyBorder="1"/>
    <xf numFmtId="0" fontId="18" fillId="0" borderId="0" xfId="0" applyFont="1" applyBorder="1"/>
    <xf numFmtId="0" fontId="18" fillId="0" borderId="1" xfId="0" applyFont="1" applyBorder="1"/>
    <xf numFmtId="0" fontId="18" fillId="0" borderId="3" xfId="0" applyFont="1" applyBorder="1"/>
    <xf numFmtId="0" fontId="18" fillId="0" borderId="4" xfId="0" applyFont="1" applyBorder="1"/>
    <xf numFmtId="0" fontId="18" fillId="0" borderId="5" xfId="0" applyFont="1" applyBorder="1"/>
    <xf numFmtId="0" fontId="12" fillId="0" borderId="0" xfId="0" applyFont="1"/>
    <xf numFmtId="3" fontId="23" fillId="0" borderId="0" xfId="0" applyNumberFormat="1" applyFont="1"/>
    <xf numFmtId="3" fontId="25" fillId="0" borderId="0" xfId="0" applyNumberFormat="1" applyFont="1"/>
    <xf numFmtId="3" fontId="26" fillId="0" borderId="0" xfId="0" applyNumberFormat="1" applyFont="1"/>
    <xf numFmtId="3" fontId="27" fillId="0" borderId="0" xfId="0" applyNumberFormat="1" applyFont="1" applyAlignment="1">
      <alignment horizontal="right"/>
    </xf>
    <xf numFmtId="0" fontId="12" fillId="0" borderId="0" xfId="0" applyFont="1" applyAlignment="1">
      <alignment horizontal="left"/>
    </xf>
    <xf numFmtId="3" fontId="28" fillId="0" borderId="0" xfId="0" applyNumberFormat="1" applyFont="1"/>
    <xf numFmtId="0" fontId="5" fillId="0" borderId="0" xfId="0" applyFont="1" applyBorder="1"/>
    <xf numFmtId="12" fontId="0" fillId="0" borderId="0" xfId="0" applyNumberFormat="1" applyBorder="1" applyAlignment="1">
      <alignment vertical="center" wrapText="1"/>
    </xf>
    <xf numFmtId="0" fontId="14" fillId="0" borderId="0" xfId="0" applyFont="1" applyAlignment="1">
      <alignment horizontal="center"/>
    </xf>
    <xf numFmtId="164" fontId="32" fillId="0" borderId="0" xfId="0" applyNumberFormat="1" applyFont="1"/>
    <xf numFmtId="164" fontId="0" fillId="0" borderId="0" xfId="0" applyNumberFormat="1"/>
    <xf numFmtId="0" fontId="5" fillId="0" borderId="0" xfId="0" applyFont="1"/>
    <xf numFmtId="0" fontId="12" fillId="0" borderId="0" xfId="0" applyFont="1" applyAlignment="1">
      <alignment horizontal="center"/>
    </xf>
    <xf numFmtId="164" fontId="10" fillId="0" borderId="0" xfId="0" applyNumberFormat="1" applyFont="1"/>
    <xf numFmtId="3" fontId="12" fillId="0" borderId="0" xfId="0" applyNumberFormat="1" applyFont="1" applyAlignment="1">
      <alignment horizontal="center"/>
    </xf>
    <xf numFmtId="0" fontId="0" fillId="0" borderId="0" xfId="0" applyBorder="1" applyAlignment="1">
      <alignment horizontal="center" vertical="center" wrapText="1"/>
    </xf>
    <xf numFmtId="49" fontId="12" fillId="0" borderId="0" xfId="0" applyNumberFormat="1" applyFont="1" applyAlignment="1">
      <alignment horizontal="center"/>
    </xf>
    <xf numFmtId="0" fontId="35" fillId="0" borderId="0" xfId="0" applyFont="1" applyAlignment="1">
      <alignment horizontal="center"/>
    </xf>
    <xf numFmtId="164" fontId="10" fillId="0" borderId="0" xfId="0" applyNumberFormat="1" applyFont="1" applyAlignment="1">
      <alignment horizontal="center"/>
    </xf>
    <xf numFmtId="164" fontId="11" fillId="0" borderId="0" xfId="0" applyNumberFormat="1" applyFont="1" applyAlignment="1">
      <alignment horizontal="center"/>
    </xf>
    <xf numFmtId="3" fontId="26" fillId="0" borderId="0" xfId="0" applyNumberFormat="1" applyFont="1" applyAlignment="1">
      <alignment horizontal="left"/>
    </xf>
    <xf numFmtId="166" fontId="16" fillId="0" borderId="0" xfId="0" applyNumberFormat="1" applyFont="1" applyBorder="1" applyAlignment="1">
      <alignment horizontal="left"/>
    </xf>
    <xf numFmtId="0" fontId="10" fillId="0" borderId="0" xfId="0" applyFont="1" applyBorder="1" applyAlignment="1"/>
    <xf numFmtId="0" fontId="9" fillId="0" borderId="0" xfId="0" applyFont="1" applyAlignment="1">
      <alignment horizontal="right"/>
    </xf>
    <xf numFmtId="164" fontId="3" fillId="0" borderId="9" xfId="0" applyNumberFormat="1" applyFont="1" applyBorder="1" applyAlignment="1">
      <alignment horizontal="center" wrapText="1"/>
    </xf>
    <xf numFmtId="0" fontId="4" fillId="0" borderId="9" xfId="0" applyFont="1" applyBorder="1" applyAlignment="1">
      <alignment horizontal="center" wrapText="1"/>
    </xf>
    <xf numFmtId="0" fontId="1" fillId="0" borderId="2" xfId="0" applyFont="1" applyBorder="1"/>
    <xf numFmtId="4" fontId="9" fillId="0" borderId="9" xfId="0" applyNumberFormat="1" applyFont="1" applyFill="1" applyBorder="1" applyAlignment="1">
      <alignment horizontal="right" vertical="center"/>
    </xf>
    <xf numFmtId="0" fontId="9" fillId="0" borderId="0" xfId="0" applyFont="1" applyAlignment="1"/>
    <xf numFmtId="0" fontId="32" fillId="0" borderId="0" xfId="0" applyFont="1" applyBorder="1" applyAlignment="1">
      <alignment horizontal="center"/>
    </xf>
    <xf numFmtId="4" fontId="16" fillId="0" borderId="0" xfId="0" applyNumberFormat="1" applyFont="1" applyBorder="1" applyAlignment="1">
      <alignment horizontal="right"/>
    </xf>
    <xf numFmtId="0" fontId="4" fillId="0" borderId="0" xfId="0" applyFont="1" applyBorder="1"/>
    <xf numFmtId="0" fontId="15" fillId="0" borderId="0" xfId="0" applyFont="1" applyBorder="1" applyAlignment="1"/>
    <xf numFmtId="0" fontId="15" fillId="0" borderId="1" xfId="0" applyFont="1" applyBorder="1" applyAlignment="1"/>
    <xf numFmtId="0" fontId="37" fillId="0" borderId="0" xfId="0" applyFont="1" applyBorder="1"/>
    <xf numFmtId="166" fontId="16" fillId="0" borderId="0" xfId="0" applyNumberFormat="1" applyFont="1" applyBorder="1" applyAlignment="1">
      <alignment horizontal="right"/>
    </xf>
    <xf numFmtId="0" fontId="16" fillId="0" borderId="2" xfId="0" applyFont="1" applyBorder="1" applyAlignment="1">
      <alignment horizontal="center" wrapText="1"/>
    </xf>
    <xf numFmtId="0" fontId="40" fillId="0" borderId="2" xfId="0" applyFont="1" applyBorder="1" applyAlignment="1">
      <alignment horizontal="center" wrapText="1"/>
    </xf>
    <xf numFmtId="0" fontId="40" fillId="0" borderId="0" xfId="0" applyFont="1" applyBorder="1" applyAlignment="1">
      <alignment horizontal="center"/>
    </xf>
    <xf numFmtId="0" fontId="18" fillId="0" borderId="2" xfId="0" applyFont="1" applyBorder="1" applyAlignment="1">
      <alignment horizontal="left"/>
    </xf>
    <xf numFmtId="3" fontId="28" fillId="0" borderId="0" xfId="0" applyNumberFormat="1" applyFont="1" applyAlignment="1">
      <alignment horizontal="left"/>
    </xf>
    <xf numFmtId="0" fontId="28" fillId="0" borderId="0" xfId="0" applyFont="1"/>
    <xf numFmtId="0" fontId="28" fillId="0" borderId="0" xfId="0" applyFont="1" applyAlignment="1"/>
    <xf numFmtId="14" fontId="28" fillId="0" borderId="0" xfId="0" applyNumberFormat="1" applyFont="1" applyAlignment="1">
      <alignment horizontal="left"/>
    </xf>
    <xf numFmtId="166" fontId="28" fillId="0" borderId="0" xfId="0" applyNumberFormat="1" applyFont="1" applyAlignment="1"/>
    <xf numFmtId="0" fontId="5" fillId="0" borderId="0" xfId="0" applyFont="1" applyBorder="1" applyAlignment="1">
      <alignment horizontal="center" vertical="center"/>
    </xf>
    <xf numFmtId="3" fontId="28" fillId="0" borderId="0" xfId="0" applyNumberFormat="1" applyFont="1" applyAlignment="1">
      <alignment horizontal="right"/>
    </xf>
    <xf numFmtId="166" fontId="28" fillId="0" borderId="0" xfId="0" applyNumberFormat="1" applyFont="1" applyAlignment="1">
      <alignment horizontal="right"/>
    </xf>
    <xf numFmtId="1" fontId="28" fillId="0" borderId="0" xfId="0" applyNumberFormat="1" applyFont="1" applyAlignment="1">
      <alignment horizontal="right"/>
    </xf>
    <xf numFmtId="164" fontId="9" fillId="0" borderId="0" xfId="0" applyNumberFormat="1" applyFont="1" applyAlignment="1">
      <alignment horizontal="center"/>
    </xf>
    <xf numFmtId="3" fontId="44" fillId="0" borderId="0" xfId="2" applyNumberFormat="1"/>
    <xf numFmtId="0" fontId="44" fillId="0" borderId="0" xfId="2"/>
    <xf numFmtId="3" fontId="44" fillId="0" borderId="0" xfId="2" applyNumberFormat="1" applyFont="1"/>
    <xf numFmtId="0" fontId="44" fillId="0" borderId="0" xfId="2" applyFont="1"/>
    <xf numFmtId="0" fontId="44" fillId="0" borderId="0" xfId="2" applyBorder="1"/>
    <xf numFmtId="0" fontId="46" fillId="0" borderId="0" xfId="2" applyFont="1" applyBorder="1"/>
    <xf numFmtId="3" fontId="44" fillId="0" borderId="0" xfId="2" applyNumberFormat="1" applyBorder="1"/>
    <xf numFmtId="3" fontId="44" fillId="0" borderId="1" xfId="2" applyNumberFormat="1" applyBorder="1"/>
    <xf numFmtId="0" fontId="47" fillId="0" borderId="0" xfId="2" applyFont="1"/>
    <xf numFmtId="0" fontId="44" fillId="0" borderId="8" xfId="2" applyBorder="1"/>
    <xf numFmtId="3" fontId="48" fillId="0" borderId="0" xfId="2" applyNumberFormat="1" applyFont="1" applyBorder="1" applyAlignment="1">
      <alignment horizontal="center"/>
    </xf>
    <xf numFmtId="0" fontId="46" fillId="0" borderId="8" xfId="2" applyFont="1" applyBorder="1"/>
    <xf numFmtId="0" fontId="45" fillId="0" borderId="0" xfId="2" applyFont="1" applyBorder="1" applyAlignment="1">
      <alignment horizontal="center"/>
    </xf>
    <xf numFmtId="0" fontId="48" fillId="0" borderId="12" xfId="2" applyFont="1" applyBorder="1" applyAlignment="1">
      <alignment horizontal="center"/>
    </xf>
    <xf numFmtId="0" fontId="29" fillId="0" borderId="14" xfId="2" applyFont="1" applyBorder="1" applyAlignment="1">
      <alignment horizontal="center"/>
    </xf>
    <xf numFmtId="0" fontId="29" fillId="0" borderId="15" xfId="2" applyFont="1" applyBorder="1" applyAlignment="1">
      <alignment horizontal="center"/>
    </xf>
    <xf numFmtId="0" fontId="29" fillId="0" borderId="12" xfId="2" applyFont="1" applyBorder="1" applyAlignment="1">
      <alignment horizontal="center"/>
    </xf>
    <xf numFmtId="0" fontId="29" fillId="0" borderId="16" xfId="2" applyFont="1" applyBorder="1" applyAlignment="1">
      <alignment horizontal="center"/>
    </xf>
    <xf numFmtId="0" fontId="29" fillId="0" borderId="17" xfId="2" applyFont="1" applyBorder="1" applyAlignment="1">
      <alignment horizontal="center"/>
    </xf>
    <xf numFmtId="0" fontId="29" fillId="0" borderId="18" xfId="2" applyFont="1" applyBorder="1" applyAlignment="1">
      <alignment horizontal="center"/>
    </xf>
    <xf numFmtId="0" fontId="29" fillId="0" borderId="19" xfId="2" applyFont="1" applyBorder="1" applyAlignment="1">
      <alignment horizontal="center"/>
    </xf>
    <xf numFmtId="0" fontId="29" fillId="0" borderId="3" xfId="2" applyFont="1" applyBorder="1" applyAlignment="1">
      <alignment horizontal="center"/>
    </xf>
    <xf numFmtId="0" fontId="48" fillId="0" borderId="4" xfId="2" applyFont="1" applyBorder="1"/>
    <xf numFmtId="0" fontId="29" fillId="0" borderId="2" xfId="2" applyFont="1" applyBorder="1" applyAlignment="1">
      <alignment horizontal="center"/>
    </xf>
    <xf numFmtId="0" fontId="48" fillId="0" borderId="0" xfId="2" applyFont="1" applyBorder="1"/>
    <xf numFmtId="3" fontId="48" fillId="0" borderId="0" xfId="2" applyNumberFormat="1" applyFont="1" applyBorder="1"/>
    <xf numFmtId="3" fontId="48" fillId="0" borderId="1" xfId="2" applyNumberFormat="1" applyFont="1" applyBorder="1"/>
    <xf numFmtId="3" fontId="48" fillId="0" borderId="4" xfId="2" applyNumberFormat="1" applyFont="1" applyBorder="1" applyAlignment="1"/>
    <xf numFmtId="3" fontId="48" fillId="0" borderId="5" xfId="2" applyNumberFormat="1" applyFont="1" applyBorder="1" applyAlignment="1"/>
    <xf numFmtId="0" fontId="44" fillId="0" borderId="0" xfId="1"/>
    <xf numFmtId="0" fontId="44" fillId="0" borderId="0" xfId="1" applyAlignment="1">
      <alignment wrapText="1"/>
    </xf>
    <xf numFmtId="167" fontId="44" fillId="0" borderId="0" xfId="1" applyNumberFormat="1"/>
    <xf numFmtId="0" fontId="38" fillId="0" borderId="0" xfId="0" applyFont="1" applyBorder="1" applyAlignment="1"/>
    <xf numFmtId="0" fontId="38" fillId="0" borderId="0" xfId="0" applyFont="1" applyBorder="1"/>
    <xf numFmtId="14" fontId="17" fillId="0" borderId="0" xfId="0" applyNumberFormat="1" applyFont="1" applyBorder="1" applyAlignment="1">
      <alignment horizontal="left"/>
    </xf>
    <xf numFmtId="0" fontId="9" fillId="0" borderId="0" xfId="0" applyFont="1" applyBorder="1" applyAlignment="1"/>
    <xf numFmtId="167" fontId="49" fillId="0" borderId="9" xfId="1" applyNumberFormat="1" applyFont="1" applyBorder="1" applyAlignment="1">
      <alignment horizontal="right" vertical="center"/>
    </xf>
    <xf numFmtId="0" fontId="16" fillId="0" borderId="2" xfId="0" applyFont="1" applyBorder="1" applyAlignment="1">
      <alignment shrinkToFit="1"/>
    </xf>
    <xf numFmtId="4" fontId="28" fillId="0" borderId="0" xfId="0" applyNumberFormat="1" applyFont="1" applyAlignment="1">
      <alignment horizontal="right"/>
    </xf>
    <xf numFmtId="167" fontId="12" fillId="0" borderId="0" xfId="0" applyNumberFormat="1" applyFont="1"/>
    <xf numFmtId="0" fontId="10" fillId="0" borderId="0" xfId="2" applyFont="1" applyBorder="1" applyAlignment="1">
      <alignment horizontal="center"/>
    </xf>
    <xf numFmtId="3" fontId="48" fillId="0" borderId="0" xfId="2" applyNumberFormat="1" applyFont="1" applyBorder="1" applyAlignment="1">
      <alignment horizontal="center" vertical="center"/>
    </xf>
    <xf numFmtId="3" fontId="7" fillId="0" borderId="8" xfId="2" applyNumberFormat="1" applyFont="1" applyBorder="1" applyAlignment="1">
      <alignment vertical="center"/>
    </xf>
    <xf numFmtId="3" fontId="48" fillId="0" borderId="0" xfId="2" applyNumberFormat="1" applyFont="1" applyBorder="1" applyAlignment="1">
      <alignment vertical="center"/>
    </xf>
    <xf numFmtId="3" fontId="48" fillId="0" borderId="0" xfId="2" applyNumberFormat="1" applyFont="1" applyBorder="1" applyAlignment="1"/>
    <xf numFmtId="0" fontId="48" fillId="0" borderId="0" xfId="2" applyFont="1" applyBorder="1" applyAlignment="1"/>
    <xf numFmtId="3" fontId="7" fillId="0" borderId="0" xfId="2" applyNumberFormat="1" applyFont="1" applyBorder="1" applyAlignment="1">
      <alignment vertical="center"/>
    </xf>
    <xf numFmtId="3" fontId="10" fillId="0" borderId="0" xfId="2" applyNumberFormat="1" applyFont="1" applyBorder="1" applyAlignment="1">
      <alignment horizontal="center" vertical="center"/>
    </xf>
    <xf numFmtId="0" fontId="10" fillId="0" borderId="2" xfId="2" applyFont="1" applyBorder="1" applyAlignment="1"/>
    <xf numFmtId="0" fontId="29" fillId="0" borderId="0" xfId="2" applyFont="1" applyBorder="1" applyAlignment="1"/>
    <xf numFmtId="0" fontId="10" fillId="0" borderId="0" xfId="2" applyFont="1" applyBorder="1" applyAlignment="1"/>
    <xf numFmtId="3" fontId="32" fillId="0" borderId="0" xfId="2" applyNumberFormat="1" applyFont="1" applyBorder="1" applyAlignment="1"/>
    <xf numFmtId="3" fontId="32" fillId="0" borderId="1" xfId="2" applyNumberFormat="1" applyFont="1" applyBorder="1" applyAlignment="1"/>
    <xf numFmtId="3" fontId="48" fillId="0" borderId="0" xfId="2" applyNumberFormat="1" applyFont="1" applyBorder="1" applyAlignment="1">
      <alignment wrapText="1"/>
    </xf>
    <xf numFmtId="0" fontId="20" fillId="0" borderId="0" xfId="1" applyFont="1" applyAlignment="1">
      <alignment horizontal="center"/>
    </xf>
    <xf numFmtId="3" fontId="28" fillId="0" borderId="0" xfId="0" applyNumberFormat="1" applyFont="1" applyAlignment="1">
      <alignment horizontal="left" wrapText="1"/>
    </xf>
    <xf numFmtId="0" fontId="18" fillId="0" borderId="0" xfId="0" applyFont="1" applyBorder="1" applyAlignment="1">
      <alignment horizontal="center"/>
    </xf>
    <xf numFmtId="0" fontId="18" fillId="0" borderId="2" xfId="0" applyFont="1" applyBorder="1" applyAlignment="1">
      <alignment horizontal="center"/>
    </xf>
    <xf numFmtId="14" fontId="18" fillId="0" borderId="0" xfId="0" applyNumberFormat="1" applyFont="1" applyBorder="1" applyAlignment="1">
      <alignment horizontal="center"/>
    </xf>
    <xf numFmtId="14" fontId="28" fillId="0" borderId="0" xfId="0" applyNumberFormat="1" applyFont="1" applyAlignment="1">
      <alignment horizontal="right"/>
    </xf>
    <xf numFmtId="164" fontId="32" fillId="0" borderId="0" xfId="0" applyNumberFormat="1" applyFont="1" applyAlignment="1">
      <alignment horizontal="center"/>
    </xf>
    <xf numFmtId="14" fontId="16" fillId="0" borderId="0" xfId="0" applyNumberFormat="1" applyFont="1" applyBorder="1"/>
    <xf numFmtId="0" fontId="9" fillId="0" borderId="0" xfId="0" applyFont="1" applyBorder="1" applyAlignment="1">
      <alignment horizontal="center"/>
    </xf>
    <xf numFmtId="0" fontId="44" fillId="0" borderId="0" xfId="1" applyAlignment="1">
      <alignment horizontal="center"/>
    </xf>
    <xf numFmtId="0" fontId="4" fillId="0" borderId="0" xfId="0" applyFont="1" applyBorder="1" applyAlignment="1">
      <alignment horizontal="left"/>
    </xf>
    <xf numFmtId="0" fontId="0" fillId="0" borderId="0" xfId="0" applyBorder="1" applyAlignment="1">
      <alignment horizontal="left"/>
    </xf>
    <xf numFmtId="0" fontId="0" fillId="0" borderId="1" xfId="0" applyBorder="1" applyAlignment="1">
      <alignment horizontal="left"/>
    </xf>
    <xf numFmtId="12" fontId="9" fillId="0" borderId="0" xfId="0" applyNumberFormat="1" applyFont="1" applyBorder="1" applyAlignment="1">
      <alignment vertical="center" wrapText="1"/>
    </xf>
    <xf numFmtId="0" fontId="9" fillId="0" borderId="0" xfId="0" applyFont="1" applyBorder="1"/>
    <xf numFmtId="0" fontId="9" fillId="0" borderId="0" xfId="0" applyFont="1" applyAlignment="1">
      <alignment horizontal="left" vertical="center" wrapText="1"/>
    </xf>
    <xf numFmtId="164" fontId="30" fillId="0" borderId="0" xfId="0" applyNumberFormat="1" applyFont="1" applyAlignment="1">
      <alignment horizontal="center"/>
    </xf>
    <xf numFmtId="164" fontId="31" fillId="0" borderId="0" xfId="0" applyNumberFormat="1" applyFont="1" applyAlignment="1">
      <alignment horizontal="center"/>
    </xf>
    <xf numFmtId="164" fontId="33" fillId="0" borderId="0" xfId="0" applyNumberFormat="1" applyFont="1" applyAlignment="1">
      <alignment horizontal="center"/>
    </xf>
    <xf numFmtId="164" fontId="21" fillId="0" borderId="0" xfId="0" applyNumberFormat="1" applyFont="1" applyAlignment="1">
      <alignment horizontal="center"/>
    </xf>
    <xf numFmtId="164" fontId="34" fillId="0" borderId="0" xfId="0" applyNumberFormat="1" applyFont="1" applyAlignment="1">
      <alignment horizontal="center"/>
    </xf>
    <xf numFmtId="164" fontId="0" fillId="0" borderId="0" xfId="0" applyNumberFormat="1" applyAlignment="1">
      <alignment horizontal="center"/>
    </xf>
    <xf numFmtId="164" fontId="50" fillId="0" borderId="0" xfId="0" applyNumberFormat="1" applyFont="1" applyAlignment="1">
      <alignment horizontal="center"/>
    </xf>
    <xf numFmtId="164" fontId="5" fillId="0" borderId="0" xfId="0" applyNumberFormat="1" applyFont="1" applyAlignment="1">
      <alignment horizontal="center"/>
    </xf>
    <xf numFmtId="0" fontId="5" fillId="0" borderId="0" xfId="0" applyFont="1" applyAlignment="1">
      <alignment horizontal="center"/>
    </xf>
    <xf numFmtId="0" fontId="12" fillId="0" borderId="9" xfId="0" applyFont="1" applyBorder="1" applyAlignment="1">
      <alignment horizontal="center" vertical="center"/>
    </xf>
    <xf numFmtId="0" fontId="9" fillId="0" borderId="0" xfId="0" applyFont="1" applyAlignment="1">
      <alignment horizontal="center"/>
    </xf>
    <xf numFmtId="0" fontId="36" fillId="0" borderId="0" xfId="0" applyFont="1" applyBorder="1" applyAlignment="1">
      <alignment horizontal="center"/>
    </xf>
    <xf numFmtId="4" fontId="9" fillId="0" borderId="0" xfId="0" applyNumberFormat="1" applyFont="1" applyAlignment="1">
      <alignment horizontal="right"/>
    </xf>
    <xf numFmtId="4" fontId="4" fillId="0" borderId="9" xfId="0" applyNumberFormat="1" applyFont="1" applyBorder="1" applyAlignment="1">
      <alignment horizontal="right" wrapText="1"/>
    </xf>
    <xf numFmtId="4" fontId="9" fillId="0" borderId="0" xfId="0" applyNumberFormat="1" applyFont="1" applyBorder="1" applyAlignment="1">
      <alignment horizontal="right"/>
    </xf>
    <xf numFmtId="4" fontId="0" fillId="0" borderId="0" xfId="0" applyNumberFormat="1" applyAlignment="1">
      <alignment horizontal="right"/>
    </xf>
    <xf numFmtId="4" fontId="10" fillId="0" borderId="0" xfId="0" applyNumberFormat="1" applyFont="1" applyAlignment="1">
      <alignment horizontal="right"/>
    </xf>
    <xf numFmtId="4" fontId="0" fillId="0" borderId="0" xfId="0" applyNumberFormat="1" applyBorder="1" applyAlignment="1">
      <alignment horizontal="right"/>
    </xf>
    <xf numFmtId="4" fontId="0" fillId="0" borderId="0" xfId="0" applyNumberFormat="1" applyBorder="1" applyAlignment="1">
      <alignment horizontal="right" vertical="center" wrapText="1"/>
    </xf>
    <xf numFmtId="4" fontId="37" fillId="0" borderId="9" xfId="0" applyNumberFormat="1" applyFont="1" applyBorder="1" applyAlignment="1">
      <alignment horizontal="right" vertical="center" wrapText="1"/>
    </xf>
    <xf numFmtId="4" fontId="37" fillId="2" borderId="9" xfId="0" applyNumberFormat="1" applyFont="1" applyFill="1" applyBorder="1" applyAlignment="1">
      <alignment horizontal="right" vertical="center" wrapText="1"/>
    </xf>
    <xf numFmtId="4" fontId="9" fillId="2" borderId="9" xfId="0" applyNumberFormat="1" applyFont="1" applyFill="1" applyBorder="1" applyAlignment="1">
      <alignment horizontal="right" vertical="center"/>
    </xf>
    <xf numFmtId="168" fontId="0" fillId="0" borderId="0" xfId="0" applyNumberFormat="1" applyBorder="1" applyAlignment="1">
      <alignment horizontal="center"/>
    </xf>
    <xf numFmtId="168" fontId="18" fillId="0" borderId="0" xfId="0" applyNumberFormat="1" applyFont="1" applyBorder="1" applyAlignment="1">
      <alignment horizontal="right"/>
    </xf>
    <xf numFmtId="168" fontId="52" fillId="0" borderId="0" xfId="0" applyNumberFormat="1" applyFont="1" applyBorder="1" applyAlignment="1">
      <alignment horizontal="left"/>
    </xf>
    <xf numFmtId="168" fontId="17" fillId="0" borderId="0" xfId="0" applyNumberFormat="1" applyFont="1" applyBorder="1" applyAlignment="1">
      <alignment horizontal="left"/>
    </xf>
    <xf numFmtId="49" fontId="3" fillId="0" borderId="0" xfId="0" applyNumberFormat="1" applyFont="1" applyBorder="1" applyAlignment="1">
      <alignment horizontal="left"/>
    </xf>
    <xf numFmtId="12" fontId="54" fillId="0" borderId="0" xfId="0" applyNumberFormat="1" applyFont="1" applyBorder="1" applyAlignment="1">
      <alignment vertical="center" wrapText="1"/>
    </xf>
    <xf numFmtId="3" fontId="57" fillId="0" borderId="0" xfId="0" applyNumberFormat="1" applyFont="1"/>
    <xf numFmtId="0" fontId="6" fillId="0" borderId="0" xfId="0" applyFont="1" applyBorder="1" applyAlignment="1"/>
    <xf numFmtId="0" fontId="6" fillId="0" borderId="0" xfId="0" applyFont="1" applyBorder="1" applyAlignment="1">
      <alignment horizontal="center"/>
    </xf>
    <xf numFmtId="164" fontId="58" fillId="0" borderId="0" xfId="0" applyNumberFormat="1" applyFont="1" applyAlignment="1">
      <alignment horizontal="center"/>
    </xf>
    <xf numFmtId="164" fontId="59" fillId="0" borderId="0" xfId="0" applyNumberFormat="1" applyFont="1" applyAlignment="1">
      <alignment horizontal="center"/>
    </xf>
    <xf numFmtId="164" fontId="60" fillId="0" borderId="0" xfId="0" applyNumberFormat="1" applyFont="1"/>
    <xf numFmtId="0" fontId="60" fillId="0" borderId="0" xfId="0" applyNumberFormat="1" applyFont="1" applyAlignment="1">
      <alignment horizontal="center"/>
    </xf>
    <xf numFmtId="3" fontId="61" fillId="0" borderId="0" xfId="0" applyNumberFormat="1" applyFont="1"/>
    <xf numFmtId="12" fontId="6" fillId="0" borderId="0" xfId="0" applyNumberFormat="1" applyFont="1" applyBorder="1" applyAlignment="1">
      <alignment horizontal="left" vertical="center" wrapText="1"/>
    </xf>
    <xf numFmtId="0" fontId="0" fillId="0" borderId="0" xfId="0" applyNumberFormat="1" applyAlignment="1">
      <alignment horizontal="center"/>
    </xf>
    <xf numFmtId="0" fontId="10" fillId="0" borderId="0" xfId="0" applyNumberFormat="1" applyFont="1" applyAlignment="1">
      <alignment horizontal="center"/>
    </xf>
    <xf numFmtId="0" fontId="51" fillId="0" borderId="0" xfId="1" applyFont="1" applyAlignment="1">
      <alignment wrapText="1"/>
    </xf>
    <xf numFmtId="3" fontId="48" fillId="0" borderId="1" xfId="2" applyNumberFormat="1" applyFont="1" applyBorder="1" applyAlignment="1"/>
    <xf numFmtId="0" fontId="37" fillId="0" borderId="9" xfId="0" applyFont="1" applyBorder="1" applyAlignment="1">
      <alignment horizontal="center" vertical="center" wrapText="1"/>
    </xf>
    <xf numFmtId="0" fontId="0" fillId="0" borderId="0" xfId="0" applyBorder="1" applyAlignment="1">
      <alignment horizontal="center"/>
    </xf>
    <xf numFmtId="0" fontId="32" fillId="0" borderId="9" xfId="1" applyFont="1" applyBorder="1"/>
    <xf numFmtId="0" fontId="16" fillId="0" borderId="0" xfId="0" applyNumberFormat="1" applyFont="1" applyBorder="1" applyAlignment="1">
      <alignment horizontal="right"/>
    </xf>
    <xf numFmtId="2" fontId="3" fillId="0" borderId="9" xfId="0" applyNumberFormat="1" applyFont="1" applyBorder="1" applyAlignment="1">
      <alignment horizontal="center" wrapText="1"/>
    </xf>
    <xf numFmtId="1" fontId="3" fillId="0" borderId="9" xfId="0" applyNumberFormat="1" applyFont="1" applyBorder="1" applyAlignment="1">
      <alignment horizont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0" borderId="9" xfId="0" applyFont="1" applyBorder="1" applyAlignment="1">
      <alignment horizontal="left" vertical="center" wrapText="1"/>
    </xf>
    <xf numFmtId="0" fontId="63" fillId="0" borderId="9" xfId="0" applyFont="1" applyBorder="1" applyAlignment="1">
      <alignment horizontal="center" vertical="center" wrapText="1"/>
    </xf>
    <xf numFmtId="4" fontId="4" fillId="0" borderId="9" xfId="0" applyNumberFormat="1" applyFont="1" applyBorder="1" applyAlignment="1">
      <alignment horizontal="right" vertical="center" wrapText="1"/>
    </xf>
    <xf numFmtId="0" fontId="18"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4" fontId="2" fillId="2" borderId="9" xfId="0" applyNumberFormat="1" applyFont="1" applyFill="1" applyBorder="1" applyAlignment="1">
      <alignment horizontal="right" vertical="center"/>
    </xf>
    <xf numFmtId="4" fontId="6" fillId="2" borderId="9" xfId="0" applyNumberFormat="1" applyFont="1" applyFill="1" applyBorder="1" applyAlignment="1">
      <alignment horizontal="right" vertical="center"/>
    </xf>
    <xf numFmtId="0" fontId="37" fillId="2" borderId="9" xfId="0" applyFont="1" applyFill="1" applyBorder="1" applyAlignment="1">
      <alignment horizontal="center" vertical="center" wrapText="1"/>
    </xf>
    <xf numFmtId="4" fontId="54" fillId="2" borderId="9" xfId="0" applyNumberFormat="1" applyFont="1" applyFill="1" applyBorder="1" applyAlignment="1">
      <alignment horizontal="right" vertical="center"/>
    </xf>
    <xf numFmtId="0" fontId="18" fillId="0" borderId="9" xfId="0" applyFont="1" applyFill="1" applyBorder="1" applyAlignment="1">
      <alignment horizontal="center" vertical="center" wrapText="1"/>
    </xf>
    <xf numFmtId="0" fontId="8" fillId="0" borderId="9" xfId="0" applyFont="1" applyBorder="1" applyAlignment="1">
      <alignment horizontal="center" vertical="center"/>
    </xf>
    <xf numFmtId="0" fontId="7" fillId="0" borderId="9" xfId="0" applyFont="1" applyFill="1" applyBorder="1" applyAlignment="1">
      <alignment horizontal="left" vertical="center" wrapText="1"/>
    </xf>
    <xf numFmtId="0" fontId="5" fillId="0" borderId="9" xfId="3" applyFont="1" applyBorder="1" applyAlignment="1">
      <alignment horizontal="center" vertical="center" wrapText="1"/>
    </xf>
    <xf numFmtId="0" fontId="63" fillId="0" borderId="9" xfId="0" applyFont="1" applyFill="1" applyBorder="1" applyAlignment="1">
      <alignment horizontal="center" vertical="center" wrapText="1"/>
    </xf>
    <xf numFmtId="3" fontId="2" fillId="0" borderId="9" xfId="0" applyNumberFormat="1" applyFont="1" applyBorder="1" applyAlignment="1">
      <alignment horizontal="right" vertical="center" wrapText="1"/>
    </xf>
    <xf numFmtId="3" fontId="0" fillId="2" borderId="9" xfId="0" applyNumberFormat="1" applyFill="1" applyBorder="1" applyAlignment="1">
      <alignment horizontal="center"/>
    </xf>
    <xf numFmtId="3" fontId="6" fillId="2" borderId="9" xfId="0" applyNumberFormat="1" applyFont="1" applyFill="1" applyBorder="1" applyAlignment="1">
      <alignment horizontal="center" vertical="center"/>
    </xf>
    <xf numFmtId="3" fontId="2" fillId="2" borderId="9" xfId="0" applyNumberFormat="1" applyFont="1" applyFill="1" applyBorder="1"/>
    <xf numFmtId="4" fontId="9" fillId="0" borderId="9" xfId="0" applyNumberFormat="1" applyFont="1" applyFill="1" applyBorder="1" applyAlignment="1">
      <alignment horizontal="center" vertical="center"/>
    </xf>
    <xf numFmtId="0" fontId="6"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Fill="1" applyBorder="1" applyAlignment="1">
      <alignment horizontal="center" vertical="center" wrapText="1"/>
    </xf>
    <xf numFmtId="165" fontId="55" fillId="0" borderId="9" xfId="0" applyNumberFormat="1" applyFont="1" applyBorder="1" applyAlignment="1">
      <alignment horizontal="left" vertical="center" wrapText="1"/>
    </xf>
    <xf numFmtId="0" fontId="56" fillId="0" borderId="9" xfId="0" applyFont="1" applyBorder="1" applyAlignment="1">
      <alignment horizontal="left" vertical="center" wrapText="1"/>
    </xf>
    <xf numFmtId="0" fontId="14" fillId="0" borderId="9" xfId="0" applyFont="1" applyFill="1" applyBorder="1" applyAlignment="1">
      <alignment horizontal="left" vertical="center" wrapText="1"/>
    </xf>
    <xf numFmtId="0" fontId="6" fillId="0" borderId="9" xfId="3" applyFont="1" applyBorder="1" applyAlignment="1">
      <alignment horizontal="center" vertical="center" wrapText="1"/>
    </xf>
    <xf numFmtId="2" fontId="14" fillId="0" borderId="9" xfId="0" applyNumberFormat="1" applyFont="1" applyBorder="1" applyAlignment="1">
      <alignment vertical="center" wrapText="1"/>
    </xf>
    <xf numFmtId="2" fontId="14" fillId="0" borderId="9" xfId="0" applyNumberFormat="1" applyFont="1" applyFill="1" applyBorder="1" applyAlignment="1">
      <alignment vertical="center" wrapText="1"/>
    </xf>
    <xf numFmtId="0" fontId="6" fillId="0" borderId="9" xfId="0" applyFont="1" applyFill="1" applyBorder="1" applyAlignment="1">
      <alignment horizontal="center" vertical="center" wrapText="1"/>
    </xf>
    <xf numFmtId="2" fontId="14" fillId="3" borderId="9" xfId="0" applyNumberFormat="1" applyFont="1" applyFill="1" applyBorder="1" applyAlignment="1">
      <alignment horizontal="left" vertical="center" wrapText="1"/>
    </xf>
    <xf numFmtId="0" fontId="13" fillId="0" borderId="10" xfId="0" applyNumberFormat="1" applyFont="1" applyBorder="1" applyAlignment="1">
      <alignment horizontal="center" vertical="center" wrapText="1"/>
    </xf>
    <xf numFmtId="0" fontId="13" fillId="0" borderId="12" xfId="0" applyFont="1" applyBorder="1" applyAlignment="1">
      <alignment horizontal="center" vertical="center" wrapText="1"/>
    </xf>
    <xf numFmtId="4" fontId="6" fillId="0" borderId="10" xfId="0" applyNumberFormat="1" applyFont="1" applyBorder="1" applyAlignment="1">
      <alignment horizontal="right" vertical="center" wrapText="1"/>
    </xf>
    <xf numFmtId="4" fontId="6" fillId="2" borderId="10" xfId="0" applyNumberFormat="1" applyFont="1" applyFill="1" applyBorder="1" applyAlignment="1">
      <alignment horizontal="right" vertical="center"/>
    </xf>
    <xf numFmtId="4" fontId="6" fillId="2" borderId="10" xfId="0" applyNumberFormat="1" applyFont="1" applyFill="1" applyBorder="1" applyAlignment="1">
      <alignment horizontal="right" vertical="center" wrapText="1"/>
    </xf>
    <xf numFmtId="4" fontId="6" fillId="0" borderId="10" xfId="0" applyNumberFormat="1" applyFont="1" applyFill="1" applyBorder="1" applyAlignment="1">
      <alignment horizontal="right" vertical="center"/>
    </xf>
    <xf numFmtId="0" fontId="13" fillId="0" borderId="12" xfId="0" applyFont="1" applyBorder="1" applyAlignment="1">
      <alignment horizontal="center" vertical="center"/>
    </xf>
    <xf numFmtId="0" fontId="13" fillId="0" borderId="14" xfId="0" applyFont="1" applyBorder="1" applyAlignment="1">
      <alignment horizontal="center" vertical="center"/>
    </xf>
    <xf numFmtId="0" fontId="14" fillId="0" borderId="26" xfId="0" applyFont="1" applyBorder="1" applyAlignment="1">
      <alignment horizontal="justify" vertical="center" wrapText="1"/>
    </xf>
    <xf numFmtId="0" fontId="6" fillId="0" borderId="26" xfId="0" applyFont="1" applyBorder="1" applyAlignment="1">
      <alignment horizontal="center" vertical="center" wrapText="1"/>
    </xf>
    <xf numFmtId="4" fontId="6" fillId="0" borderId="27" xfId="0" applyNumberFormat="1" applyFont="1" applyFill="1" applyBorder="1" applyAlignment="1">
      <alignment horizontal="right" vertical="center"/>
    </xf>
    <xf numFmtId="164" fontId="10" fillId="0" borderId="0" xfId="0" applyNumberFormat="1" applyFont="1" applyAlignment="1">
      <alignment vertical="center"/>
    </xf>
    <xf numFmtId="0" fontId="7" fillId="0" borderId="0" xfId="1" applyFont="1" applyAlignment="1">
      <alignment horizontal="center"/>
    </xf>
    <xf numFmtId="164" fontId="7" fillId="0" borderId="0" xfId="0" applyNumberFormat="1" applyFont="1"/>
    <xf numFmtId="1" fontId="6" fillId="0" borderId="9" xfId="0" applyNumberFormat="1" applyFont="1" applyBorder="1" applyAlignment="1">
      <alignment horizontal="center" vertical="center" wrapText="1"/>
    </xf>
    <xf numFmtId="1" fontId="6" fillId="0" borderId="9" xfId="0" applyNumberFormat="1" applyFont="1" applyFill="1" applyBorder="1" applyAlignment="1">
      <alignment horizontal="center" vertical="center"/>
    </xf>
    <xf numFmtId="1" fontId="6" fillId="2" borderId="9" xfId="0" applyNumberFormat="1" applyFont="1" applyFill="1" applyBorder="1" applyAlignment="1">
      <alignment horizontal="center" vertical="center"/>
    </xf>
    <xf numFmtId="1" fontId="6" fillId="2" borderId="9" xfId="0" applyNumberFormat="1" applyFont="1" applyFill="1" applyBorder="1" applyAlignment="1">
      <alignment horizontal="center" vertical="center" wrapText="1"/>
    </xf>
    <xf numFmtId="1" fontId="6" fillId="0" borderId="9" xfId="0" applyNumberFormat="1" applyFont="1" applyBorder="1" applyAlignment="1">
      <alignment horizontal="center" vertical="center"/>
    </xf>
    <xf numFmtId="1" fontId="6" fillId="2" borderId="9" xfId="0" applyNumberFormat="1" applyFont="1" applyFill="1" applyBorder="1" applyAlignment="1">
      <alignment horizontal="right" vertical="center" wrapText="1"/>
    </xf>
    <xf numFmtId="1" fontId="6" fillId="2" borderId="9" xfId="0" applyNumberFormat="1" applyFont="1" applyFill="1" applyBorder="1" applyAlignment="1">
      <alignment horizontal="right" vertical="center"/>
    </xf>
    <xf numFmtId="1" fontId="6" fillId="0" borderId="26" xfId="0" applyNumberFormat="1" applyFont="1" applyBorder="1" applyAlignment="1">
      <alignment horizontal="center" vertical="center"/>
    </xf>
    <xf numFmtId="1" fontId="6" fillId="0" borderId="26" xfId="0" applyNumberFormat="1" applyFont="1" applyBorder="1" applyAlignment="1">
      <alignment horizontal="center" vertical="center" wrapText="1"/>
    </xf>
    <xf numFmtId="1" fontId="6" fillId="0" borderId="26" xfId="0" applyNumberFormat="1" applyFont="1" applyFill="1" applyBorder="1" applyAlignment="1">
      <alignment horizontal="center" vertical="center"/>
    </xf>
    <xf numFmtId="164" fontId="32" fillId="0" borderId="0" xfId="0" applyNumberFormat="1" applyFont="1" applyAlignment="1">
      <alignment horizontal="center"/>
    </xf>
    <xf numFmtId="167" fontId="49" fillId="0" borderId="9" xfId="1" applyNumberFormat="1" applyFont="1" applyFill="1" applyBorder="1" applyAlignment="1">
      <alignment horizontal="right" vertical="center"/>
    </xf>
    <xf numFmtId="165" fontId="64" fillId="0" borderId="9" xfId="0" applyNumberFormat="1" applyFont="1" applyBorder="1" applyAlignment="1">
      <alignment horizontal="left" vertical="center" wrapText="1"/>
    </xf>
    <xf numFmtId="0" fontId="38" fillId="0" borderId="9" xfId="0" applyFont="1" applyBorder="1" applyAlignment="1">
      <alignment horizontal="left" vertical="center" wrapText="1"/>
    </xf>
    <xf numFmtId="0" fontId="65" fillId="0" borderId="9" xfId="0" applyFont="1" applyBorder="1" applyAlignment="1">
      <alignment horizontal="left" vertical="center" wrapText="1"/>
    </xf>
    <xf numFmtId="2" fontId="38" fillId="0" borderId="9" xfId="0" applyNumberFormat="1" applyFont="1" applyBorder="1" applyAlignment="1">
      <alignment vertical="center" wrapText="1"/>
    </xf>
    <xf numFmtId="2" fontId="38" fillId="0" borderId="9" xfId="0" applyNumberFormat="1" applyFont="1" applyFill="1" applyBorder="1" applyAlignment="1">
      <alignment vertical="center" wrapText="1"/>
    </xf>
    <xf numFmtId="2" fontId="38" fillId="3" borderId="9" xfId="0" applyNumberFormat="1" applyFont="1" applyFill="1" applyBorder="1" applyAlignment="1">
      <alignment horizontal="left" vertical="center" wrapText="1"/>
    </xf>
    <xf numFmtId="0" fontId="38" fillId="0" borderId="26" xfId="0" applyFont="1" applyBorder="1" applyAlignment="1">
      <alignment horizontal="justify" vertical="center" wrapText="1"/>
    </xf>
    <xf numFmtId="167" fontId="49" fillId="0" borderId="24" xfId="1" applyNumberFormat="1" applyFont="1" applyBorder="1" applyAlignment="1">
      <alignment horizontal="right" vertical="center"/>
    </xf>
    <xf numFmtId="14" fontId="18" fillId="0" borderId="0" xfId="0" applyNumberFormat="1" applyFont="1" applyBorder="1" applyAlignment="1">
      <alignment horizontal="center"/>
    </xf>
    <xf numFmtId="0" fontId="18" fillId="0" borderId="0" xfId="0" applyFont="1" applyBorder="1" applyAlignment="1">
      <alignment horizontal="center"/>
    </xf>
    <xf numFmtId="49" fontId="19" fillId="0" borderId="0" xfId="0" applyNumberFormat="1" applyFont="1" applyBorder="1" applyAlignment="1">
      <alignment horizont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 xfId="0" applyFont="1" applyBorder="1" applyAlignment="1">
      <alignment horizontal="center" vertical="center" wrapText="1"/>
    </xf>
    <xf numFmtId="0" fontId="13" fillId="0" borderId="34" xfId="0" applyFont="1" applyBorder="1" applyAlignment="1">
      <alignment horizontal="center"/>
    </xf>
    <xf numFmtId="0" fontId="13" fillId="0" borderId="8" xfId="0" applyFont="1" applyBorder="1" applyAlignment="1">
      <alignment horizontal="center"/>
    </xf>
    <xf numFmtId="0" fontId="13" fillId="0" borderId="35" xfId="0" applyFont="1" applyBorder="1" applyAlignment="1">
      <alignment horizontal="center"/>
    </xf>
    <xf numFmtId="0" fontId="13" fillId="0" borderId="2" xfId="0" applyFont="1" applyBorder="1" applyAlignment="1">
      <alignment horizontal="center"/>
    </xf>
    <xf numFmtId="0" fontId="13" fillId="0" borderId="0" xfId="0" applyFont="1" applyBorder="1" applyAlignment="1">
      <alignment horizontal="center"/>
    </xf>
    <xf numFmtId="0" fontId="13" fillId="0" borderId="1" xfId="0" applyFont="1" applyBorder="1" applyAlignment="1">
      <alignment horizontal="center"/>
    </xf>
    <xf numFmtId="0" fontId="8" fillId="0" borderId="2" xfId="0" applyFont="1" applyBorder="1" applyAlignment="1">
      <alignment horizontal="center"/>
    </xf>
    <xf numFmtId="0" fontId="8" fillId="0" borderId="0" xfId="0" applyFont="1" applyBorder="1" applyAlignment="1">
      <alignment horizontal="center"/>
    </xf>
    <xf numFmtId="0" fontId="8" fillId="0" borderId="1" xfId="0" applyFont="1" applyBorder="1" applyAlignment="1">
      <alignment horizontal="center"/>
    </xf>
    <xf numFmtId="0" fontId="41" fillId="0" borderId="0" xfId="0" applyFont="1" applyBorder="1" applyAlignment="1">
      <alignment horizontal="center"/>
    </xf>
    <xf numFmtId="0" fontId="16" fillId="0" borderId="0" xfId="0" applyFont="1" applyBorder="1" applyAlignment="1">
      <alignment horizontal="center"/>
    </xf>
    <xf numFmtId="0" fontId="20" fillId="0" borderId="0" xfId="0" applyFont="1" applyBorder="1" applyAlignment="1">
      <alignment horizontal="left" vertical="center" wrapText="1"/>
    </xf>
    <xf numFmtId="0" fontId="20" fillId="0" borderId="1" xfId="0" applyFont="1" applyBorder="1" applyAlignment="1">
      <alignment horizontal="left" vertical="center" wrapText="1"/>
    </xf>
    <xf numFmtId="0" fontId="18" fillId="0" borderId="2" xfId="2" applyFont="1" applyBorder="1" applyAlignment="1">
      <alignment horizontal="center" wrapText="1"/>
    </xf>
    <xf numFmtId="0" fontId="18" fillId="0" borderId="0" xfId="2" applyFont="1" applyBorder="1" applyAlignment="1">
      <alignment horizontal="center" wrapText="1"/>
    </xf>
    <xf numFmtId="4" fontId="29" fillId="0" borderId="26" xfId="2" applyNumberFormat="1" applyFont="1" applyBorder="1" applyAlignment="1"/>
    <xf numFmtId="4" fontId="29" fillId="0" borderId="27" xfId="2" applyNumberFormat="1" applyFont="1" applyBorder="1" applyAlignment="1"/>
    <xf numFmtId="0" fontId="48" fillId="0" borderId="31" xfId="2" applyFont="1" applyBorder="1" applyAlignment="1"/>
    <xf numFmtId="0" fontId="48" fillId="0" borderId="24" xfId="2" applyFont="1" applyBorder="1" applyAlignment="1"/>
    <xf numFmtId="0" fontId="48" fillId="0" borderId="32" xfId="2" applyFont="1" applyBorder="1" applyAlignment="1"/>
    <xf numFmtId="4" fontId="48" fillId="0" borderId="9" xfId="2" applyNumberFormat="1" applyFont="1" applyBorder="1" applyAlignment="1">
      <alignment horizontal="right"/>
    </xf>
    <xf numFmtId="4" fontId="48" fillId="0" borderId="10" xfId="2" applyNumberFormat="1" applyFont="1" applyBorder="1" applyAlignment="1">
      <alignment horizontal="right"/>
    </xf>
    <xf numFmtId="0" fontId="29" fillId="0" borderId="36" xfId="2" applyFont="1" applyBorder="1" applyAlignment="1">
      <alignment horizontal="left"/>
    </xf>
    <xf numFmtId="0" fontId="29" fillId="0" borderId="22" xfId="2" applyFont="1" applyBorder="1" applyAlignment="1">
      <alignment horizontal="left"/>
    </xf>
    <xf numFmtId="0" fontId="29" fillId="0" borderId="29" xfId="2" applyFont="1" applyBorder="1" applyAlignment="1">
      <alignment horizontal="left"/>
    </xf>
    <xf numFmtId="4" fontId="48" fillId="0" borderId="28" xfId="2" applyNumberFormat="1" applyFont="1" applyBorder="1" applyAlignment="1">
      <alignment horizontal="right"/>
    </xf>
    <xf numFmtId="4" fontId="48" fillId="0" borderId="13" xfId="2" applyNumberFormat="1" applyFont="1" applyBorder="1" applyAlignment="1">
      <alignment horizontal="right"/>
    </xf>
    <xf numFmtId="0" fontId="48" fillId="0" borderId="28" xfId="2" applyFont="1" applyBorder="1" applyAlignment="1">
      <alignment horizontal="left"/>
    </xf>
    <xf numFmtId="0" fontId="48" fillId="0" borderId="21" xfId="2" applyFont="1" applyBorder="1" applyAlignment="1">
      <alignment horizontal="left"/>
    </xf>
    <xf numFmtId="0" fontId="48" fillId="0" borderId="11" xfId="2" applyFont="1" applyBorder="1" applyAlignment="1">
      <alignment horizontal="left"/>
    </xf>
    <xf numFmtId="4" fontId="29" fillId="0" borderId="9" xfId="2" applyNumberFormat="1" applyFont="1" applyBorder="1" applyAlignment="1">
      <alignment horizontal="right"/>
    </xf>
    <xf numFmtId="4" fontId="29" fillId="0" borderId="10" xfId="2" applyNumberFormat="1" applyFont="1" applyBorder="1" applyAlignment="1">
      <alignment horizontal="right"/>
    </xf>
    <xf numFmtId="0" fontId="29" fillId="0" borderId="28" xfId="2" applyFont="1" applyBorder="1" applyAlignment="1">
      <alignment horizontal="left"/>
    </xf>
    <xf numFmtId="0" fontId="29" fillId="0" borderId="21" xfId="2" applyFont="1" applyBorder="1" applyAlignment="1">
      <alignment horizontal="left"/>
    </xf>
    <xf numFmtId="0" fontId="29" fillId="0" borderId="11" xfId="2" applyFont="1" applyBorder="1" applyAlignment="1">
      <alignment horizontal="left"/>
    </xf>
    <xf numFmtId="0" fontId="10" fillId="0" borderId="28" xfId="2" applyFont="1" applyBorder="1" applyAlignment="1">
      <alignment horizontal="left"/>
    </xf>
    <xf numFmtId="0" fontId="10" fillId="0" borderId="21" xfId="2" applyFont="1" applyBorder="1" applyAlignment="1">
      <alignment horizontal="left"/>
    </xf>
    <xf numFmtId="0" fontId="10" fillId="0" borderId="11" xfId="2" applyFont="1" applyBorder="1" applyAlignment="1">
      <alignment horizontal="left"/>
    </xf>
    <xf numFmtId="0" fontId="29" fillId="0" borderId="23" xfId="2" applyFont="1" applyBorder="1" applyAlignment="1">
      <alignment horizontal="center" vertical="center" textRotation="90" readingOrder="1"/>
    </xf>
    <xf numFmtId="0" fontId="29" fillId="0" borderId="43" xfId="2" applyFont="1" applyBorder="1" applyAlignment="1">
      <alignment horizontal="center" vertical="center" textRotation="90" readingOrder="1"/>
    </xf>
    <xf numFmtId="0" fontId="29" fillId="0" borderId="7" xfId="2" applyFont="1" applyBorder="1" applyAlignment="1">
      <alignment horizontal="center"/>
    </xf>
    <xf numFmtId="0" fontId="29" fillId="0" borderId="6" xfId="2" applyFont="1" applyBorder="1" applyAlignment="1">
      <alignment horizontal="center"/>
    </xf>
    <xf numFmtId="0" fontId="29" fillId="0" borderId="20" xfId="2" applyFont="1" applyBorder="1" applyAlignment="1">
      <alignment horizontal="center"/>
    </xf>
    <xf numFmtId="0" fontId="29" fillId="0" borderId="34" xfId="2" applyFont="1" applyBorder="1" applyAlignment="1">
      <alignment horizontal="center" wrapText="1"/>
    </xf>
    <xf numFmtId="0" fontId="29" fillId="0" borderId="8" xfId="2" applyFont="1" applyBorder="1" applyAlignment="1">
      <alignment horizontal="center" wrapText="1"/>
    </xf>
    <xf numFmtId="0" fontId="29" fillId="0" borderId="37" xfId="2" applyFont="1" applyBorder="1" applyAlignment="1">
      <alignment horizontal="center" wrapText="1"/>
    </xf>
    <xf numFmtId="0" fontId="29" fillId="0" borderId="3" xfId="2" applyFont="1" applyBorder="1" applyAlignment="1">
      <alignment horizontal="center" wrapText="1"/>
    </xf>
    <xf numFmtId="0" fontId="29" fillId="0" borderId="4" xfId="2" applyFont="1" applyBorder="1" applyAlignment="1">
      <alignment horizontal="center" wrapText="1"/>
    </xf>
    <xf numFmtId="0" fontId="29" fillId="0" borderId="38" xfId="2" applyFont="1" applyBorder="1" applyAlignment="1">
      <alignment horizontal="center" wrapText="1"/>
    </xf>
    <xf numFmtId="4" fontId="48" fillId="0" borderId="28" xfId="2" applyNumberFormat="1" applyFont="1" applyBorder="1" applyAlignment="1"/>
    <xf numFmtId="4" fontId="48" fillId="0" borderId="13" xfId="2" applyNumberFormat="1" applyFont="1" applyBorder="1" applyAlignment="1"/>
    <xf numFmtId="3" fontId="48" fillId="0" borderId="41" xfId="2" applyNumberFormat="1" applyFont="1" applyBorder="1" applyAlignment="1">
      <alignment horizontal="left" vertical="center" wrapText="1"/>
    </xf>
    <xf numFmtId="3" fontId="48" fillId="0" borderId="42" xfId="2" applyNumberFormat="1" applyFont="1" applyBorder="1" applyAlignment="1">
      <alignment horizontal="left" vertical="center" wrapText="1"/>
    </xf>
    <xf numFmtId="4" fontId="7" fillId="0" borderId="28" xfId="2" applyNumberFormat="1" applyFont="1" applyBorder="1" applyAlignment="1">
      <alignment horizontal="right"/>
    </xf>
    <xf numFmtId="4" fontId="7" fillId="0" borderId="13" xfId="2" applyNumberFormat="1" applyFont="1" applyBorder="1" applyAlignment="1">
      <alignment horizontal="right"/>
    </xf>
    <xf numFmtId="0" fontId="48" fillId="0" borderId="40" xfId="2" applyFont="1" applyBorder="1" applyAlignment="1">
      <alignment horizontal="left" vertical="center"/>
    </xf>
    <xf numFmtId="0" fontId="48" fillId="0" borderId="33" xfId="2" applyFont="1" applyBorder="1" applyAlignment="1">
      <alignment horizontal="left" vertical="center"/>
    </xf>
    <xf numFmtId="0" fontId="48" fillId="0" borderId="39" xfId="2" applyFont="1" applyBorder="1" applyAlignment="1">
      <alignment horizontal="center"/>
    </xf>
    <xf numFmtId="0" fontId="48" fillId="0" borderId="40" xfId="2" applyFont="1" applyBorder="1" applyAlignment="1">
      <alignment horizontal="center"/>
    </xf>
    <xf numFmtId="3" fontId="48" fillId="0" borderId="0" xfId="2" applyNumberFormat="1" applyFont="1" applyBorder="1" applyAlignment="1">
      <alignment horizontal="center"/>
    </xf>
    <xf numFmtId="3" fontId="48" fillId="0" borderId="1" xfId="2" applyNumberFormat="1" applyFont="1" applyBorder="1" applyAlignment="1">
      <alignment horizontal="center"/>
    </xf>
    <xf numFmtId="3" fontId="48" fillId="0" borderId="0" xfId="2" applyNumberFormat="1" applyFont="1" applyBorder="1" applyAlignment="1">
      <alignment horizontal="center" wrapText="1"/>
    </xf>
    <xf numFmtId="3" fontId="48" fillId="0" borderId="1" xfId="2" applyNumberFormat="1" applyFont="1" applyBorder="1" applyAlignment="1">
      <alignment horizontal="center" wrapText="1"/>
    </xf>
    <xf numFmtId="3" fontId="48" fillId="0" borderId="0" xfId="2" applyNumberFormat="1" applyFont="1" applyBorder="1" applyAlignment="1" applyProtection="1">
      <alignment horizontal="center"/>
      <protection locked="0"/>
    </xf>
    <xf numFmtId="3" fontId="48" fillId="0" borderId="1" xfId="2" applyNumberFormat="1" applyFont="1" applyBorder="1" applyAlignment="1" applyProtection="1">
      <alignment horizontal="center"/>
      <protection locked="0"/>
    </xf>
    <xf numFmtId="3" fontId="48" fillId="0" borderId="4" xfId="2" applyNumberFormat="1" applyFont="1" applyBorder="1" applyAlignment="1">
      <alignment horizontal="center"/>
    </xf>
    <xf numFmtId="3" fontId="48" fillId="0" borderId="5" xfId="2" applyNumberFormat="1" applyFont="1" applyBorder="1" applyAlignment="1">
      <alignment horizontal="center"/>
    </xf>
    <xf numFmtId="4" fontId="29" fillId="0" borderId="26" xfId="2" applyNumberFormat="1" applyFont="1" applyBorder="1" applyAlignment="1">
      <alignment horizontal="right"/>
    </xf>
    <xf numFmtId="4" fontId="29" fillId="0" borderId="27" xfId="2" applyNumberFormat="1" applyFont="1" applyBorder="1" applyAlignment="1">
      <alignment horizontal="right"/>
    </xf>
    <xf numFmtId="3" fontId="10" fillId="0" borderId="0" xfId="2" applyNumberFormat="1" applyFont="1" applyBorder="1" applyAlignment="1">
      <alignment horizontal="center"/>
    </xf>
    <xf numFmtId="3" fontId="32" fillId="0" borderId="0" xfId="2" applyNumberFormat="1" applyFont="1" applyBorder="1" applyAlignment="1">
      <alignment horizontal="center"/>
    </xf>
    <xf numFmtId="3" fontId="32" fillId="0" borderId="1" xfId="2" applyNumberFormat="1" applyFont="1" applyBorder="1" applyAlignment="1">
      <alignment horizontal="center"/>
    </xf>
    <xf numFmtId="0" fontId="10" fillId="0" borderId="0" xfId="2" applyFont="1" applyBorder="1" applyAlignment="1">
      <alignment horizontal="center"/>
    </xf>
    <xf numFmtId="168" fontId="48" fillId="0" borderId="2" xfId="2" applyNumberFormat="1" applyFont="1" applyBorder="1" applyAlignment="1">
      <alignment horizontal="center" vertical="center"/>
    </xf>
    <xf numFmtId="168" fontId="48" fillId="0" borderId="0" xfId="2" applyNumberFormat="1" applyFont="1" applyBorder="1" applyAlignment="1">
      <alignment horizontal="center" vertical="center"/>
    </xf>
    <xf numFmtId="168" fontId="48" fillId="0" borderId="1" xfId="2" applyNumberFormat="1" applyFont="1" applyBorder="1" applyAlignment="1">
      <alignment horizontal="center" vertical="center"/>
    </xf>
    <xf numFmtId="3" fontId="48" fillId="0" borderId="0" xfId="2" applyNumberFormat="1" applyFont="1" applyBorder="1" applyAlignment="1">
      <alignment horizontal="center" vertical="center" wrapText="1"/>
    </xf>
    <xf numFmtId="3" fontId="48" fillId="0" borderId="1" xfId="2" applyNumberFormat="1" applyFont="1" applyBorder="1" applyAlignment="1">
      <alignment horizontal="center" vertical="center" wrapText="1"/>
    </xf>
    <xf numFmtId="0" fontId="10" fillId="0" borderId="34" xfId="2" applyFont="1" applyBorder="1" applyAlignment="1">
      <alignment horizontal="center" vertical="center"/>
    </xf>
    <xf numFmtId="0" fontId="10" fillId="0" borderId="8" xfId="2" applyFont="1" applyBorder="1" applyAlignment="1">
      <alignment horizontal="center" vertical="center"/>
    </xf>
    <xf numFmtId="3" fontId="10" fillId="0" borderId="8" xfId="2" applyNumberFormat="1" applyFont="1" applyBorder="1" applyAlignment="1">
      <alignment horizontal="center" vertical="center"/>
    </xf>
    <xf numFmtId="3" fontId="10" fillId="0" borderId="35" xfId="2" applyNumberFormat="1" applyFont="1" applyBorder="1" applyAlignment="1">
      <alignment horizontal="center" vertical="center"/>
    </xf>
    <xf numFmtId="0" fontId="48" fillId="0" borderId="28" xfId="2" applyFont="1" applyBorder="1" applyAlignment="1">
      <alignment horizontal="left" wrapText="1"/>
    </xf>
    <xf numFmtId="0" fontId="48" fillId="0" borderId="21" xfId="2" applyFont="1" applyBorder="1" applyAlignment="1">
      <alignment horizontal="left" wrapText="1"/>
    </xf>
    <xf numFmtId="0" fontId="48" fillId="0" borderId="11" xfId="2" applyFont="1" applyBorder="1" applyAlignment="1">
      <alignment horizontal="left" wrapText="1"/>
    </xf>
    <xf numFmtId="0" fontId="48" fillId="0" borderId="28" xfId="2" applyFont="1" applyFill="1" applyBorder="1" applyAlignment="1">
      <alignment horizontal="left"/>
    </xf>
    <xf numFmtId="0" fontId="48" fillId="0" borderId="21" xfId="2" applyFont="1" applyFill="1" applyBorder="1" applyAlignment="1">
      <alignment horizontal="left"/>
    </xf>
    <xf numFmtId="0" fontId="48" fillId="0" borderId="11" xfId="2" applyFont="1" applyFill="1" applyBorder="1" applyAlignment="1">
      <alignment horizontal="left"/>
    </xf>
    <xf numFmtId="164" fontId="32" fillId="0" borderId="0" xfId="0" applyNumberFormat="1" applyFont="1" applyAlignment="1">
      <alignment horizontal="center"/>
    </xf>
    <xf numFmtId="0" fontId="20" fillId="0" borderId="0" xfId="1" applyFont="1" applyAlignment="1">
      <alignment horizontal="center"/>
    </xf>
    <xf numFmtId="164" fontId="10" fillId="0" borderId="0" xfId="0" applyNumberFormat="1" applyFont="1" applyAlignment="1" applyProtection="1">
      <alignment horizontal="center" vertical="center"/>
      <protection locked="0"/>
    </xf>
    <xf numFmtId="164" fontId="10" fillId="0" borderId="0" xfId="0" applyNumberFormat="1" applyFont="1" applyAlignment="1">
      <alignment horizontal="center" vertical="center"/>
    </xf>
    <xf numFmtId="0" fontId="3" fillId="0" borderId="12" xfId="0" applyFont="1" applyBorder="1" applyAlignment="1">
      <alignment horizontal="center" vertical="center"/>
    </xf>
    <xf numFmtId="0" fontId="4" fillId="0" borderId="9" xfId="0" applyFont="1" applyBorder="1" applyAlignment="1">
      <alignment horizontal="center" wrapText="1"/>
    </xf>
    <xf numFmtId="3" fontId="0" fillId="2" borderId="9" xfId="0" applyNumberFormat="1" applyFill="1" applyBorder="1" applyAlignment="1">
      <alignment horizontal="center"/>
    </xf>
    <xf numFmtId="0" fontId="13" fillId="0" borderId="34" xfId="3" applyFont="1" applyBorder="1" applyAlignment="1">
      <alignment horizontal="center" vertical="center" wrapText="1"/>
    </xf>
    <xf numFmtId="0" fontId="13" fillId="0" borderId="8" xfId="3" applyFont="1" applyBorder="1" applyAlignment="1">
      <alignment horizontal="center" vertical="center" wrapText="1"/>
    </xf>
    <xf numFmtId="0" fontId="13" fillId="0" borderId="35" xfId="3" applyFont="1" applyBorder="1" applyAlignment="1">
      <alignment horizontal="center" vertical="center" wrapText="1"/>
    </xf>
    <xf numFmtId="164" fontId="3" fillId="0" borderId="9" xfId="0" applyNumberFormat="1" applyFont="1" applyBorder="1" applyAlignment="1">
      <alignment horizontal="center" wrapText="1"/>
    </xf>
    <xf numFmtId="4" fontId="4" fillId="0" borderId="9" xfId="0" applyNumberFormat="1" applyFont="1" applyBorder="1" applyAlignment="1">
      <alignment horizontal="center" wrapText="1"/>
    </xf>
    <xf numFmtId="49" fontId="12" fillId="0" borderId="0" xfId="0" applyNumberFormat="1" applyFont="1" applyAlignment="1">
      <alignment horizontal="center"/>
    </xf>
    <xf numFmtId="164" fontId="3" fillId="0" borderId="9" xfId="0" applyNumberFormat="1" applyFont="1" applyBorder="1" applyAlignment="1">
      <alignment horizontal="center" vertical="center" wrapText="1"/>
    </xf>
    <xf numFmtId="1" fontId="3" fillId="0" borderId="12" xfId="0" applyNumberFormat="1" applyFont="1" applyBorder="1" applyAlignment="1">
      <alignment horizontal="center" vertical="center" textRotation="91" wrapText="1"/>
    </xf>
    <xf numFmtId="0" fontId="3" fillId="0" borderId="12" xfId="0" applyFont="1" applyBorder="1" applyAlignment="1">
      <alignment horizontal="center" vertical="center" wrapText="1"/>
    </xf>
    <xf numFmtId="0" fontId="9" fillId="0" borderId="0" xfId="0" applyFont="1" applyBorder="1" applyAlignment="1">
      <alignment horizontal="center"/>
    </xf>
    <xf numFmtId="0" fontId="8" fillId="0" borderId="9" xfId="0" applyFont="1" applyBorder="1" applyAlignment="1">
      <alignment horizontal="center" vertical="center" textRotation="90" wrapText="1"/>
    </xf>
    <xf numFmtId="0" fontId="2" fillId="0" borderId="9" xfId="0" applyFont="1" applyBorder="1" applyAlignment="1">
      <alignment horizontal="center" vertical="center" wrapText="1"/>
    </xf>
    <xf numFmtId="0" fontId="7" fillId="0" borderId="9" xfId="0" applyFont="1" applyBorder="1" applyAlignment="1">
      <alignment horizontal="center" vertical="center"/>
    </xf>
    <xf numFmtId="0" fontId="0" fillId="0" borderId="9" xfId="0" applyBorder="1" applyAlignment="1">
      <alignment horizontal="center" vertical="center"/>
    </xf>
    <xf numFmtId="164" fontId="10" fillId="0" borderId="0" xfId="0" applyNumberFormat="1" applyFont="1" applyAlignment="1">
      <alignment horizontal="center"/>
    </xf>
    <xf numFmtId="3" fontId="9" fillId="0" borderId="0" xfId="0" applyNumberFormat="1" applyFont="1" applyAlignment="1">
      <alignment horizontal="center"/>
    </xf>
    <xf numFmtId="0" fontId="28" fillId="0" borderId="0" xfId="0" applyFont="1" applyAlignment="1">
      <alignment horizontal="center"/>
    </xf>
    <xf numFmtId="3" fontId="42" fillId="0" borderId="0" xfId="0" applyNumberFormat="1" applyFont="1" applyAlignment="1">
      <alignment horizontal="center"/>
    </xf>
    <xf numFmtId="0" fontId="43" fillId="0" borderId="0" xfId="0" applyFont="1" applyAlignment="1"/>
    <xf numFmtId="3" fontId="22" fillId="0" borderId="0" xfId="0" applyNumberFormat="1" applyFont="1" applyAlignment="1">
      <alignment horizontal="center"/>
    </xf>
    <xf numFmtId="3" fontId="24" fillId="0" borderId="0" xfId="0" applyNumberFormat="1" applyFont="1" applyAlignment="1">
      <alignment horizontal="center"/>
    </xf>
    <xf numFmtId="0" fontId="39" fillId="0" borderId="0" xfId="0" applyFont="1" applyAlignment="1">
      <alignment horizontal="center"/>
    </xf>
    <xf numFmtId="0" fontId="20" fillId="0" borderId="45" xfId="1" applyFont="1" applyBorder="1" applyAlignment="1">
      <alignment horizontal="center" vertical="center" wrapText="1"/>
    </xf>
    <xf numFmtId="0" fontId="20" fillId="0" borderId="46" xfId="1" applyFont="1" applyBorder="1" applyAlignment="1">
      <alignment horizontal="center" vertical="center" wrapText="1"/>
    </xf>
    <xf numFmtId="0" fontId="20" fillId="0" borderId="47" xfId="1" applyFont="1" applyBorder="1" applyAlignment="1">
      <alignment horizontal="center" vertical="center" wrapText="1"/>
    </xf>
    <xf numFmtId="0" fontId="20" fillId="0" borderId="48" xfId="1" applyFont="1" applyBorder="1" applyAlignment="1">
      <alignment horizontal="center" vertical="center" wrapText="1"/>
    </xf>
    <xf numFmtId="0" fontId="20" fillId="0" borderId="0" xfId="1" applyFont="1" applyBorder="1" applyAlignment="1">
      <alignment horizontal="center" vertical="center" wrapText="1"/>
    </xf>
    <xf numFmtId="0" fontId="20" fillId="0" borderId="49" xfId="1" applyFont="1" applyBorder="1" applyAlignment="1">
      <alignment horizontal="center" vertical="center" wrapText="1"/>
    </xf>
    <xf numFmtId="0" fontId="18" fillId="0" borderId="23" xfId="1" applyFont="1" applyBorder="1" applyAlignment="1">
      <alignment horizontal="center" vertical="center" wrapText="1"/>
    </xf>
    <xf numFmtId="0" fontId="18" fillId="0" borderId="43" xfId="1" applyFont="1" applyBorder="1" applyAlignment="1">
      <alignment horizontal="center" vertical="center" wrapText="1"/>
    </xf>
    <xf numFmtId="0" fontId="18" fillId="0" borderId="24" xfId="1" applyFont="1" applyBorder="1" applyAlignment="1">
      <alignment horizontal="center" vertical="center" wrapText="1"/>
    </xf>
    <xf numFmtId="0" fontId="44" fillId="0" borderId="9" xfId="1" applyBorder="1" applyAlignment="1">
      <alignment horizontal="center"/>
    </xf>
    <xf numFmtId="0" fontId="44" fillId="0" borderId="9" xfId="1" applyFont="1" applyBorder="1" applyAlignment="1">
      <alignment horizontal="center" vertical="center" wrapText="1"/>
    </xf>
    <xf numFmtId="0" fontId="44" fillId="0" borderId="9" xfId="1" applyBorder="1" applyAlignment="1">
      <alignment horizontal="center" vertical="center" wrapText="1"/>
    </xf>
    <xf numFmtId="0" fontId="20" fillId="0" borderId="9" xfId="1" applyFont="1" applyBorder="1" applyAlignment="1">
      <alignment horizontal="center" vertical="center" wrapText="1"/>
    </xf>
    <xf numFmtId="0" fontId="18" fillId="0" borderId="9" xfId="1" applyFont="1" applyBorder="1" applyAlignment="1">
      <alignment horizontal="center" vertical="center" wrapText="1"/>
    </xf>
    <xf numFmtId="0" fontId="20" fillId="0" borderId="23" xfId="1" applyFont="1" applyBorder="1" applyAlignment="1">
      <alignment horizontal="center" vertical="center" wrapText="1"/>
    </xf>
    <xf numFmtId="0" fontId="20" fillId="0" borderId="43" xfId="1" applyFont="1" applyBorder="1" applyAlignment="1">
      <alignment horizontal="center" vertical="center" wrapText="1"/>
    </xf>
    <xf numFmtId="0" fontId="20" fillId="0" borderId="24" xfId="1" applyFont="1" applyBorder="1" applyAlignment="1">
      <alignment horizontal="center" vertical="center" wrapText="1"/>
    </xf>
    <xf numFmtId="0" fontId="10" fillId="0" borderId="0" xfId="1" applyFont="1" applyAlignment="1">
      <alignment horizontal="center" wrapText="1"/>
    </xf>
    <xf numFmtId="0" fontId="7" fillId="0" borderId="0" xfId="1" applyFont="1" applyAlignment="1">
      <alignment horizontal="center"/>
    </xf>
    <xf numFmtId="164" fontId="7" fillId="0" borderId="0" xfId="0" applyNumberFormat="1" applyFont="1" applyAlignment="1">
      <alignment horizontal="left" wrapText="1"/>
    </xf>
    <xf numFmtId="164" fontId="50" fillId="0" borderId="0" xfId="0" applyNumberFormat="1" applyFont="1" applyAlignment="1">
      <alignment horizontal="left" wrapText="1"/>
    </xf>
    <xf numFmtId="0" fontId="13" fillId="0" borderId="12" xfId="0" applyFont="1" applyBorder="1" applyAlignment="1">
      <alignment horizontal="center" vertical="center" wrapText="1"/>
    </xf>
    <xf numFmtId="164" fontId="13" fillId="0" borderId="44" xfId="0" applyNumberFormat="1" applyFont="1" applyBorder="1" applyAlignment="1">
      <alignment horizontal="center" vertical="center" wrapText="1"/>
    </xf>
    <xf numFmtId="164" fontId="13" fillId="0" borderId="9" xfId="0" applyNumberFormat="1" applyFont="1" applyBorder="1" applyAlignment="1">
      <alignment horizontal="center" vertical="center" wrapText="1"/>
    </xf>
    <xf numFmtId="0" fontId="13" fillId="0" borderId="25" xfId="0" applyNumberFormat="1" applyFont="1" applyBorder="1" applyAlignment="1">
      <alignment horizontal="center" vertical="center" wrapText="1"/>
    </xf>
    <xf numFmtId="0" fontId="13" fillId="0" borderId="10"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53" fillId="0" borderId="0" xfId="3" applyFont="1" applyBorder="1" applyAlignment="1">
      <alignment horizontal="center" vertical="center" wrapText="1"/>
    </xf>
    <xf numFmtId="0" fontId="53" fillId="0" borderId="0" xfId="3" applyNumberFormat="1" applyFont="1" applyBorder="1" applyAlignment="1">
      <alignment horizontal="center" vertical="center" wrapText="1"/>
    </xf>
    <xf numFmtId="168" fontId="13" fillId="0" borderId="0" xfId="3" applyNumberFormat="1" applyFont="1" applyBorder="1" applyAlignment="1">
      <alignment horizontal="right" vertical="center" wrapText="1"/>
    </xf>
    <xf numFmtId="0" fontId="13" fillId="0" borderId="30" xfId="0" applyFont="1" applyBorder="1" applyAlignment="1">
      <alignment horizontal="center" vertical="center" textRotation="90" wrapText="1"/>
    </xf>
    <xf numFmtId="0" fontId="13" fillId="0" borderId="12" xfId="0" applyFont="1" applyBorder="1" applyAlignment="1">
      <alignment horizontal="center" vertical="center" textRotation="90" wrapText="1"/>
    </xf>
    <xf numFmtId="0" fontId="6" fillId="0" borderId="44" xfId="0" applyFont="1" applyBorder="1" applyAlignment="1">
      <alignment horizontal="center" vertical="center" wrapText="1"/>
    </xf>
    <xf numFmtId="0" fontId="54" fillId="0" borderId="9" xfId="0" applyFont="1" applyBorder="1" applyAlignment="1">
      <alignment horizontal="center" vertical="center" wrapText="1"/>
    </xf>
    <xf numFmtId="0" fontId="14" fillId="0" borderId="44" xfId="0" applyFont="1" applyBorder="1" applyAlignment="1">
      <alignment horizontal="center" vertical="center"/>
    </xf>
    <xf numFmtId="0" fontId="54" fillId="0" borderId="44" xfId="0" applyFont="1" applyBorder="1" applyAlignment="1">
      <alignment horizontal="center" vertical="center"/>
    </xf>
    <xf numFmtId="1" fontId="13" fillId="0" borderId="12" xfId="0" applyNumberFormat="1" applyFont="1" applyBorder="1" applyAlignment="1">
      <alignment horizontal="center" vertical="center" textRotation="91" wrapText="1"/>
    </xf>
    <xf numFmtId="0" fontId="13" fillId="0" borderId="12" xfId="0" applyFont="1" applyBorder="1" applyAlignment="1">
      <alignment horizontal="center" vertical="center"/>
    </xf>
    <xf numFmtId="164" fontId="14" fillId="0" borderId="0" xfId="0" applyNumberFormat="1" applyFont="1" applyAlignment="1">
      <alignment horizontal="center"/>
    </xf>
    <xf numFmtId="0" fontId="6" fillId="0" borderId="0" xfId="0" applyFont="1" applyAlignment="1">
      <alignment horizontal="center"/>
    </xf>
    <xf numFmtId="164" fontId="60" fillId="0" borderId="0" xfId="0" applyNumberFormat="1" applyFont="1" applyAlignment="1">
      <alignment horizontal="center"/>
    </xf>
    <xf numFmtId="0" fontId="14" fillId="0" borderId="0" xfId="0" applyFont="1" applyAlignment="1">
      <alignment horizontal="center"/>
    </xf>
  </cellXfs>
  <cellStyles count="4">
    <cellStyle name="Normal" xfId="0" builtinId="0"/>
    <cellStyle name="Normal_hakediş tablosu1" xfId="1"/>
    <cellStyle name="Normal_Kitap1" xfId="2"/>
    <cellStyle name="Normal_Sayf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119"/>
  <sheetViews>
    <sheetView view="pageBreakPreview" topLeftCell="A79" workbookViewId="0">
      <selection activeCell="B10" sqref="B10"/>
    </sheetView>
  </sheetViews>
  <sheetFormatPr defaultRowHeight="12.75"/>
  <cols>
    <col min="1" max="1" width="32.7109375" customWidth="1"/>
    <col min="2" max="2" width="24.5703125" customWidth="1"/>
    <col min="3" max="3" width="10.5703125" customWidth="1"/>
    <col min="4" max="4" width="9.7109375" customWidth="1"/>
    <col min="5" max="5" width="10.5703125" customWidth="1"/>
    <col min="6" max="6" width="21.28515625" customWidth="1"/>
  </cols>
  <sheetData>
    <row r="1" spans="1:6" ht="18">
      <c r="A1" s="263" t="s">
        <v>21</v>
      </c>
      <c r="B1" s="264"/>
      <c r="C1" s="264"/>
      <c r="D1" s="264"/>
      <c r="E1" s="264"/>
      <c r="F1" s="265"/>
    </row>
    <row r="2" spans="1:6" ht="18">
      <c r="A2" s="266" t="s">
        <v>155</v>
      </c>
      <c r="B2" s="267"/>
      <c r="C2" s="267"/>
      <c r="D2" s="267"/>
      <c r="E2" s="267"/>
      <c r="F2" s="268"/>
    </row>
    <row r="3" spans="1:6" ht="18">
      <c r="A3" s="266" t="s">
        <v>22</v>
      </c>
      <c r="B3" s="267"/>
      <c r="C3" s="267"/>
      <c r="D3" s="267"/>
      <c r="E3" s="267"/>
      <c r="F3" s="268"/>
    </row>
    <row r="4" spans="1:6" ht="18">
      <c r="A4" s="266"/>
      <c r="B4" s="267"/>
      <c r="C4" s="267"/>
      <c r="D4" s="267"/>
      <c r="E4" s="267"/>
      <c r="F4" s="268"/>
    </row>
    <row r="5" spans="1:6" ht="18">
      <c r="A5" s="7"/>
      <c r="B5" s="8"/>
      <c r="C5" s="8"/>
      <c r="D5" s="8"/>
      <c r="E5" s="8"/>
      <c r="F5" s="9"/>
    </row>
    <row r="6" spans="1:6" ht="15.75" customHeight="1">
      <c r="A6" s="11" t="s">
        <v>43</v>
      </c>
      <c r="B6" s="103" t="s">
        <v>176</v>
      </c>
      <c r="C6" s="103"/>
      <c r="D6" s="103"/>
      <c r="E6" s="12"/>
      <c r="F6" s="13"/>
    </row>
    <row r="7" spans="1:6" ht="19.5" customHeight="1">
      <c r="A7" s="10"/>
      <c r="B7" s="135"/>
      <c r="C7" s="136"/>
      <c r="D7" s="136"/>
      <c r="E7" s="136"/>
      <c r="F7" s="137"/>
    </row>
    <row r="8" spans="1:6" ht="15">
      <c r="A8" s="10"/>
      <c r="B8" s="135"/>
      <c r="C8" s="136"/>
      <c r="D8" s="136"/>
      <c r="E8" s="136"/>
      <c r="F8" s="137"/>
    </row>
    <row r="9" spans="1:6" ht="15">
      <c r="A9" s="10"/>
      <c r="B9" s="135"/>
      <c r="C9" s="136"/>
      <c r="D9" s="136"/>
      <c r="E9" s="136"/>
      <c r="F9" s="137"/>
    </row>
    <row r="10" spans="1:6" ht="17.25" customHeight="1">
      <c r="A10" s="11" t="s">
        <v>167</v>
      </c>
      <c r="B10" s="167" t="s">
        <v>213</v>
      </c>
      <c r="C10" s="53"/>
      <c r="D10" s="53"/>
      <c r="E10" s="53"/>
      <c r="F10" s="54"/>
    </row>
    <row r="11" spans="1:6" ht="18" customHeight="1">
      <c r="A11" s="11"/>
      <c r="B11" s="52"/>
      <c r="C11" s="5"/>
      <c r="D11" s="5"/>
      <c r="E11" s="5"/>
      <c r="F11" s="6"/>
    </row>
    <row r="12" spans="1:6">
      <c r="A12" s="10"/>
      <c r="B12" s="5"/>
      <c r="C12" s="5"/>
      <c r="D12" s="5"/>
      <c r="E12" s="5"/>
      <c r="F12" s="6"/>
    </row>
    <row r="13" spans="1:6">
      <c r="A13" s="10"/>
      <c r="B13" s="5"/>
      <c r="C13" s="5"/>
      <c r="D13" s="5"/>
      <c r="E13" s="5"/>
      <c r="F13" s="6"/>
    </row>
    <row r="14" spans="1:6" ht="15.75" customHeight="1">
      <c r="A14" s="269" t="s">
        <v>56</v>
      </c>
      <c r="B14" s="270"/>
      <c r="C14" s="270"/>
      <c r="D14" s="270"/>
      <c r="E14" s="270"/>
      <c r="F14" s="271"/>
    </row>
    <row r="15" spans="1:6" ht="15.75" customHeight="1">
      <c r="A15" s="11"/>
      <c r="B15" s="104"/>
      <c r="C15" s="12"/>
      <c r="D15" s="12"/>
      <c r="E15" s="12"/>
      <c r="F15" s="13"/>
    </row>
    <row r="16" spans="1:6" ht="15.75" customHeight="1">
      <c r="A16" s="11"/>
      <c r="B16" s="5" t="s">
        <v>57</v>
      </c>
      <c r="C16" s="66">
        <v>1</v>
      </c>
      <c r="D16" s="12"/>
      <c r="E16" s="12"/>
      <c r="F16" s="13"/>
    </row>
    <row r="17" spans="1:6" ht="15.75" customHeight="1">
      <c r="A17" s="11"/>
      <c r="B17" s="5" t="s">
        <v>58</v>
      </c>
      <c r="C17" s="163" t="s">
        <v>214</v>
      </c>
      <c r="D17" s="12"/>
      <c r="E17" s="12"/>
      <c r="F17" s="13"/>
    </row>
    <row r="18" spans="1:6" ht="15.75" customHeight="1">
      <c r="A18" s="11"/>
      <c r="B18" s="55" t="s">
        <v>59</v>
      </c>
      <c r="C18" s="183">
        <v>2015</v>
      </c>
      <c r="D18" s="12"/>
      <c r="E18" s="12"/>
      <c r="F18" s="13"/>
    </row>
    <row r="19" spans="1:6" ht="15.75" customHeight="1">
      <c r="A19" s="11"/>
      <c r="B19" s="104"/>
      <c r="C19" s="12"/>
      <c r="D19" s="12"/>
      <c r="E19" s="12"/>
      <c r="F19" s="13"/>
    </row>
    <row r="20" spans="1:6" ht="15.75" customHeight="1">
      <c r="A20" s="11"/>
      <c r="B20" s="104"/>
      <c r="C20" s="12"/>
      <c r="D20" s="12"/>
      <c r="E20" s="12"/>
      <c r="F20" s="13"/>
    </row>
    <row r="21" spans="1:6" ht="12.75" customHeight="1">
      <c r="A21" s="11" t="s">
        <v>42</v>
      </c>
      <c r="B21" s="274" t="s">
        <v>177</v>
      </c>
      <c r="C21" s="274"/>
      <c r="D21" s="274"/>
      <c r="E21" s="274"/>
      <c r="F21" s="275"/>
    </row>
    <row r="22" spans="1:6">
      <c r="A22" s="11"/>
      <c r="B22" s="274"/>
      <c r="C22" s="274"/>
      <c r="D22" s="274"/>
      <c r="E22" s="274"/>
      <c r="F22" s="275"/>
    </row>
    <row r="23" spans="1:6" ht="15.75" customHeight="1">
      <c r="A23" s="11" t="s">
        <v>60</v>
      </c>
      <c r="B23" s="164" t="s">
        <v>215</v>
      </c>
      <c r="C23" s="12"/>
      <c r="D23" s="12"/>
      <c r="E23" s="12"/>
      <c r="F23" s="13"/>
    </row>
    <row r="24" spans="1:6" ht="15.75" customHeight="1">
      <c r="A24" s="11" t="s">
        <v>32</v>
      </c>
      <c r="B24" s="51">
        <f>'fiyatlandırılmış işler'!F43</f>
        <v>15.999999999999998</v>
      </c>
      <c r="C24" s="12" t="s">
        <v>118</v>
      </c>
      <c r="D24" s="12"/>
      <c r="E24" s="12"/>
      <c r="F24" s="13"/>
    </row>
    <row r="25" spans="1:6" ht="15.75" customHeight="1">
      <c r="A25" s="11" t="s">
        <v>23</v>
      </c>
      <c r="B25" s="56"/>
      <c r="C25" s="12"/>
      <c r="D25" s="12"/>
      <c r="E25" s="12"/>
      <c r="F25" s="13"/>
    </row>
    <row r="26" spans="1:6" ht="15.75" customHeight="1">
      <c r="A26" s="11" t="s">
        <v>164</v>
      </c>
      <c r="B26" s="185">
        <v>360</v>
      </c>
      <c r="C26" s="12"/>
      <c r="D26" s="12"/>
      <c r="E26" s="12"/>
      <c r="F26" s="13"/>
    </row>
    <row r="27" spans="1:6" ht="15.75" customHeight="1">
      <c r="A27" s="11"/>
      <c r="B27" s="56"/>
      <c r="C27" s="12"/>
      <c r="D27" s="12"/>
      <c r="E27" s="12"/>
      <c r="F27" s="13"/>
    </row>
    <row r="28" spans="1:6" ht="15.75" customHeight="1">
      <c r="A28" s="11"/>
      <c r="B28" s="51"/>
      <c r="C28" s="12"/>
      <c r="D28" s="12"/>
      <c r="E28" s="12"/>
      <c r="F28" s="13"/>
    </row>
    <row r="29" spans="1:6" ht="15.75" customHeight="1">
      <c r="A29" s="108"/>
      <c r="B29" s="51"/>
      <c r="C29" s="12"/>
      <c r="D29" s="12"/>
      <c r="E29" s="12"/>
      <c r="F29" s="13"/>
    </row>
    <row r="30" spans="1:6" ht="15.75" customHeight="1">
      <c r="A30" s="11"/>
      <c r="B30" s="51"/>
      <c r="C30" s="12"/>
      <c r="D30" s="12"/>
      <c r="E30" s="12"/>
      <c r="F30" s="13"/>
    </row>
    <row r="31" spans="1:6" ht="15.75" customHeight="1">
      <c r="A31" s="11"/>
      <c r="B31" s="42"/>
      <c r="C31" s="12"/>
      <c r="D31" s="12"/>
      <c r="E31" s="12"/>
      <c r="F31" s="13"/>
    </row>
    <row r="32" spans="1:6" ht="15.75" customHeight="1">
      <c r="A32" s="11" t="s">
        <v>31</v>
      </c>
      <c r="B32" s="165">
        <v>41169</v>
      </c>
      <c r="C32" s="12"/>
      <c r="D32" s="12"/>
      <c r="E32" s="12"/>
      <c r="F32" s="13"/>
    </row>
    <row r="33" spans="1:6" ht="15.75" customHeight="1">
      <c r="A33" s="11" t="s">
        <v>24</v>
      </c>
      <c r="B33" s="165">
        <v>41179</v>
      </c>
      <c r="C33" s="12"/>
      <c r="D33" s="12"/>
      <c r="E33" s="12"/>
      <c r="F33" s="13"/>
    </row>
    <row r="34" spans="1:6" ht="15.75" customHeight="1">
      <c r="A34" s="11" t="s">
        <v>35</v>
      </c>
      <c r="B34" s="165">
        <f>B33</f>
        <v>41179</v>
      </c>
      <c r="C34" s="12"/>
      <c r="D34" s="12"/>
      <c r="E34" s="12"/>
      <c r="F34" s="13"/>
    </row>
    <row r="35" spans="1:6" ht="15.75" customHeight="1">
      <c r="A35" s="11" t="s">
        <v>109</v>
      </c>
      <c r="B35" s="166">
        <f>B33+B26-1</f>
        <v>41538</v>
      </c>
      <c r="C35" s="12"/>
      <c r="D35" s="12"/>
      <c r="E35" s="12"/>
      <c r="F35" s="13"/>
    </row>
    <row r="36" spans="1:6" ht="15.75" customHeight="1">
      <c r="A36" s="11"/>
      <c r="B36" s="105"/>
      <c r="C36" s="12"/>
      <c r="D36" s="12"/>
      <c r="E36" s="12"/>
      <c r="F36" s="13"/>
    </row>
    <row r="37" spans="1:6" ht="15.75" customHeight="1">
      <c r="A37" s="47" t="s">
        <v>45</v>
      </c>
      <c r="B37" s="105" t="s">
        <v>168</v>
      </c>
      <c r="C37" s="12"/>
      <c r="D37" s="12"/>
      <c r="E37" s="12"/>
      <c r="F37" s="13"/>
    </row>
    <row r="38" spans="1:6" ht="15.75" customHeight="1">
      <c r="A38" s="47" t="s">
        <v>46</v>
      </c>
      <c r="B38" s="105" t="s">
        <v>158</v>
      </c>
      <c r="C38" s="12"/>
      <c r="D38" s="12"/>
      <c r="E38" s="12"/>
      <c r="F38" s="13"/>
    </row>
    <row r="39" spans="1:6" ht="15.75" customHeight="1">
      <c r="A39" s="47" t="s">
        <v>47</v>
      </c>
      <c r="B39" s="105" t="s">
        <v>158</v>
      </c>
      <c r="C39" s="12"/>
      <c r="D39" s="12"/>
      <c r="E39" s="12"/>
      <c r="F39" s="13"/>
    </row>
    <row r="40" spans="1:6" ht="15.75" customHeight="1">
      <c r="A40" s="47" t="s">
        <v>48</v>
      </c>
      <c r="B40" s="105" t="s">
        <v>158</v>
      </c>
      <c r="C40" s="12"/>
      <c r="D40" s="12"/>
      <c r="E40" s="12"/>
      <c r="F40" s="13"/>
    </row>
    <row r="41" spans="1:6" ht="15.75" customHeight="1">
      <c r="A41" s="47" t="s">
        <v>49</v>
      </c>
      <c r="B41" s="105" t="s">
        <v>158</v>
      </c>
      <c r="C41" s="12"/>
      <c r="D41" s="12"/>
      <c r="E41" s="132"/>
      <c r="F41" s="13"/>
    </row>
    <row r="42" spans="1:6" ht="15.75" customHeight="1">
      <c r="A42" s="47" t="s">
        <v>50</v>
      </c>
      <c r="B42" s="105" t="s">
        <v>158</v>
      </c>
      <c r="C42" s="12"/>
      <c r="D42" s="12"/>
      <c r="E42" s="12"/>
      <c r="F42" s="13"/>
    </row>
    <row r="43" spans="1:6" ht="15.75" customHeight="1">
      <c r="A43" s="47" t="s">
        <v>51</v>
      </c>
      <c r="B43" s="105" t="s">
        <v>158</v>
      </c>
      <c r="C43" s="12"/>
      <c r="D43" s="12"/>
      <c r="E43" s="12"/>
      <c r="F43" s="13"/>
    </row>
    <row r="44" spans="1:6" ht="15.75" customHeight="1">
      <c r="A44" s="47" t="s">
        <v>52</v>
      </c>
      <c r="B44" s="105" t="s">
        <v>158</v>
      </c>
      <c r="C44" s="12"/>
      <c r="D44" s="12"/>
      <c r="E44" s="12"/>
      <c r="F44" s="13"/>
    </row>
    <row r="45" spans="1:6" ht="15.75" customHeight="1">
      <c r="A45" s="47" t="s">
        <v>53</v>
      </c>
      <c r="B45" s="105" t="s">
        <v>158</v>
      </c>
      <c r="C45" s="12"/>
      <c r="D45" s="12"/>
      <c r="E45" s="12"/>
      <c r="F45" s="13"/>
    </row>
    <row r="46" spans="1:6" ht="15">
      <c r="A46" s="47" t="s">
        <v>54</v>
      </c>
      <c r="B46" s="105" t="s">
        <v>158</v>
      </c>
      <c r="C46" s="12"/>
      <c r="D46" s="12"/>
      <c r="E46" s="12"/>
      <c r="F46" s="13"/>
    </row>
    <row r="47" spans="1:6" ht="15">
      <c r="A47" s="11" t="s">
        <v>25</v>
      </c>
      <c r="B47" s="105" t="s">
        <v>158</v>
      </c>
      <c r="C47" s="12"/>
      <c r="D47" s="12"/>
      <c r="E47" s="12"/>
      <c r="F47" s="13"/>
    </row>
    <row r="48" spans="1:6">
      <c r="A48" s="11"/>
      <c r="B48" s="12"/>
      <c r="C48" s="12"/>
      <c r="D48" s="12"/>
      <c r="E48" s="12"/>
      <c r="F48" s="13"/>
    </row>
    <row r="49" spans="1:6">
      <c r="A49" s="14"/>
      <c r="B49" s="15"/>
      <c r="C49" s="15"/>
      <c r="D49" s="15"/>
      <c r="E49" s="15"/>
      <c r="F49" s="16"/>
    </row>
    <row r="50" spans="1:6">
      <c r="A50" s="57" t="s">
        <v>61</v>
      </c>
      <c r="B50" s="12"/>
      <c r="C50" s="12"/>
      <c r="D50" s="12"/>
      <c r="E50" s="12"/>
      <c r="F50" s="13"/>
    </row>
    <row r="51" spans="1:6">
      <c r="A51" s="58" t="s">
        <v>165</v>
      </c>
      <c r="B51" s="59" t="s">
        <v>113</v>
      </c>
      <c r="C51" s="12"/>
      <c r="D51" s="272" t="s">
        <v>62</v>
      </c>
      <c r="E51" s="273"/>
      <c r="F51" s="13"/>
    </row>
    <row r="52" spans="1:6">
      <c r="A52" s="60"/>
      <c r="B52" s="15"/>
      <c r="C52" s="15"/>
      <c r="D52" s="15"/>
      <c r="E52" s="15"/>
      <c r="F52" s="16"/>
    </row>
    <row r="53" spans="1:6">
      <c r="A53" s="128"/>
      <c r="B53" s="127"/>
      <c r="C53" s="15"/>
      <c r="D53" s="257"/>
      <c r="E53" s="258"/>
      <c r="F53" s="16"/>
    </row>
    <row r="54" spans="1:6">
      <c r="A54" s="128"/>
      <c r="B54" s="127"/>
      <c r="C54" s="15"/>
      <c r="D54" s="257"/>
      <c r="E54" s="258"/>
      <c r="F54" s="16"/>
    </row>
    <row r="55" spans="1:6">
      <c r="A55" s="128"/>
      <c r="B55" s="127"/>
      <c r="C55" s="15"/>
      <c r="D55" s="257"/>
      <c r="E55" s="258"/>
      <c r="F55" s="16"/>
    </row>
    <row r="56" spans="1:6">
      <c r="A56" s="128"/>
      <c r="B56" s="127"/>
      <c r="C56" s="15"/>
      <c r="D56" s="257"/>
      <c r="E56" s="258"/>
      <c r="F56" s="16"/>
    </row>
    <row r="57" spans="1:6">
      <c r="A57" s="128"/>
      <c r="B57" s="127"/>
      <c r="C57" s="15"/>
      <c r="D57" s="257"/>
      <c r="E57" s="258"/>
      <c r="F57" s="16"/>
    </row>
    <row r="58" spans="1:6" ht="13.5" customHeight="1">
      <c r="A58" s="128"/>
      <c r="B58" s="127"/>
      <c r="C58" s="15"/>
      <c r="D58" s="257"/>
      <c r="E58" s="258"/>
      <c r="F58" s="16"/>
    </row>
    <row r="59" spans="1:6" ht="13.5" customHeight="1">
      <c r="A59" s="128"/>
      <c r="B59" s="127"/>
      <c r="C59" s="15"/>
      <c r="D59" s="129"/>
      <c r="E59" s="127"/>
      <c r="F59" s="16"/>
    </row>
    <row r="60" spans="1:6">
      <c r="A60" s="260"/>
      <c r="B60" s="261"/>
      <c r="C60" s="261"/>
      <c r="D60" s="261"/>
      <c r="E60" s="261"/>
      <c r="F60" s="262"/>
    </row>
    <row r="61" spans="1:6">
      <c r="A61" s="260"/>
      <c r="B61" s="261"/>
      <c r="C61" s="261"/>
      <c r="D61" s="261"/>
      <c r="E61" s="261"/>
      <c r="F61" s="262"/>
    </row>
    <row r="62" spans="1:6" ht="13.5" thickBot="1">
      <c r="A62" s="17" t="s">
        <v>26</v>
      </c>
      <c r="B62" s="18"/>
      <c r="C62" s="18"/>
      <c r="D62" s="18"/>
      <c r="E62" s="18"/>
      <c r="F62" s="19"/>
    </row>
    <row r="63" spans="1:6">
      <c r="A63" s="259" t="s">
        <v>27</v>
      </c>
      <c r="B63" s="259"/>
      <c r="C63" s="259"/>
      <c r="D63" s="259"/>
      <c r="E63" s="259"/>
      <c r="F63" s="259"/>
    </row>
    <row r="66" spans="1:6">
      <c r="A66" s="15"/>
      <c r="B66" s="15"/>
      <c r="C66" s="15"/>
      <c r="D66" s="15"/>
      <c r="E66" s="15"/>
      <c r="F66" s="15"/>
    </row>
    <row r="67" spans="1:6">
      <c r="A67" s="5"/>
      <c r="B67" s="5"/>
      <c r="C67" s="5"/>
      <c r="D67" s="5"/>
      <c r="E67" s="5"/>
      <c r="F67" s="5"/>
    </row>
    <row r="68" spans="1:6">
      <c r="A68" s="5"/>
      <c r="B68" s="5"/>
      <c r="C68" s="5"/>
      <c r="D68" s="5"/>
      <c r="E68" s="5"/>
      <c r="F68" s="5"/>
    </row>
    <row r="69" spans="1:6">
      <c r="A69" s="5"/>
      <c r="B69" s="5"/>
      <c r="C69" s="5"/>
      <c r="D69" s="5"/>
      <c r="E69" s="5"/>
      <c r="F69" s="5"/>
    </row>
    <row r="70" spans="1:6">
      <c r="A70" s="5"/>
      <c r="B70" s="5"/>
      <c r="C70" s="5"/>
      <c r="D70" s="5"/>
      <c r="E70" s="5"/>
      <c r="F70" s="5"/>
    </row>
    <row r="71" spans="1:6">
      <c r="A71" s="5"/>
      <c r="B71" s="5"/>
      <c r="C71" s="5"/>
      <c r="D71" s="5"/>
      <c r="E71" s="5"/>
      <c r="F71" s="5"/>
    </row>
    <row r="72" spans="1:6">
      <c r="A72" s="5"/>
      <c r="B72" s="5"/>
      <c r="C72" s="5"/>
      <c r="D72" s="5"/>
      <c r="E72" s="5"/>
      <c r="F72" s="5"/>
    </row>
    <row r="73" spans="1:6">
      <c r="A73" s="5"/>
      <c r="B73" s="5"/>
      <c r="C73" s="5"/>
      <c r="D73" s="5"/>
      <c r="E73" s="5"/>
      <c r="F73" s="5"/>
    </row>
    <row r="74" spans="1:6">
      <c r="A74" s="5"/>
      <c r="B74" s="5"/>
      <c r="C74" s="5"/>
      <c r="D74" s="5"/>
      <c r="E74" s="5"/>
      <c r="F74" s="5"/>
    </row>
    <row r="75" spans="1:6">
      <c r="A75" s="5"/>
      <c r="B75" s="5"/>
      <c r="C75" s="5"/>
      <c r="D75" s="5"/>
      <c r="E75" s="5"/>
      <c r="F75" s="5"/>
    </row>
    <row r="76" spans="1:6">
      <c r="A76" s="5"/>
      <c r="B76" s="5"/>
      <c r="C76" s="5"/>
      <c r="D76" s="5"/>
      <c r="E76" s="5"/>
      <c r="F76" s="5"/>
    </row>
    <row r="77" spans="1:6">
      <c r="A77" s="5"/>
      <c r="B77" s="5"/>
      <c r="C77" s="5"/>
      <c r="D77" s="5"/>
      <c r="E77" s="5"/>
      <c r="F77" s="5"/>
    </row>
    <row r="78" spans="1:6">
      <c r="A78" s="5"/>
      <c r="B78" s="5"/>
      <c r="C78" s="5"/>
      <c r="D78" s="5"/>
      <c r="E78" s="5"/>
      <c r="F78" s="5"/>
    </row>
    <row r="79" spans="1:6">
      <c r="A79" s="5"/>
      <c r="B79" s="5"/>
      <c r="C79" s="5"/>
      <c r="D79" s="5"/>
      <c r="E79" s="5"/>
      <c r="F79" s="5"/>
    </row>
    <row r="80" spans="1:6">
      <c r="A80" s="5"/>
      <c r="B80" s="5"/>
      <c r="C80" s="5"/>
      <c r="D80" s="5"/>
      <c r="E80" s="5"/>
      <c r="F80" s="5"/>
    </row>
    <row r="81" spans="1:6">
      <c r="A81" s="5"/>
      <c r="B81" s="5"/>
      <c r="C81" s="5"/>
      <c r="D81" s="5"/>
      <c r="E81" s="5"/>
      <c r="F81" s="5"/>
    </row>
    <row r="82" spans="1:6">
      <c r="A82" s="5"/>
      <c r="B82" s="5"/>
      <c r="C82" s="5"/>
      <c r="D82" s="5"/>
      <c r="E82" s="5"/>
      <c r="F82" s="5"/>
    </row>
    <row r="83" spans="1:6">
      <c r="A83" s="5"/>
      <c r="B83" s="5"/>
      <c r="C83" s="5"/>
      <c r="D83" s="5"/>
      <c r="E83" s="5"/>
      <c r="F83" s="5"/>
    </row>
    <row r="84" spans="1:6">
      <c r="A84" s="5"/>
      <c r="B84" s="5"/>
      <c r="C84" s="5"/>
      <c r="D84" s="5"/>
      <c r="E84" s="5"/>
      <c r="F84" s="5"/>
    </row>
    <row r="85" spans="1:6">
      <c r="A85" s="5"/>
      <c r="B85" s="5"/>
      <c r="C85" s="5"/>
      <c r="D85" s="5"/>
      <c r="E85" s="5"/>
      <c r="F85" s="5"/>
    </row>
    <row r="86" spans="1:6">
      <c r="A86" s="5"/>
      <c r="B86" s="5"/>
      <c r="C86" s="5"/>
      <c r="D86" s="5"/>
      <c r="E86" s="5"/>
      <c r="F86" s="5"/>
    </row>
    <row r="87" spans="1:6">
      <c r="A87" s="5"/>
      <c r="B87" s="5"/>
      <c r="C87" s="5"/>
      <c r="D87" s="5"/>
      <c r="E87" s="5"/>
      <c r="F87" s="5"/>
    </row>
    <row r="88" spans="1:6">
      <c r="A88" s="5"/>
      <c r="B88" s="5"/>
      <c r="C88" s="5"/>
      <c r="D88" s="5"/>
      <c r="E88" s="5"/>
      <c r="F88" s="5"/>
    </row>
    <row r="89" spans="1:6">
      <c r="A89" s="5"/>
      <c r="B89" s="5"/>
      <c r="C89" s="5"/>
      <c r="D89" s="5"/>
      <c r="E89" s="5"/>
      <c r="F89" s="5"/>
    </row>
    <row r="90" spans="1:6">
      <c r="A90" s="5"/>
      <c r="B90" s="5"/>
      <c r="C90" s="5"/>
      <c r="D90" s="5"/>
      <c r="E90" s="5"/>
      <c r="F90" s="5"/>
    </row>
    <row r="91" spans="1:6">
      <c r="A91" s="5"/>
      <c r="B91" s="5"/>
      <c r="C91" s="5"/>
      <c r="D91" s="5"/>
      <c r="E91" s="5"/>
      <c r="F91" s="5"/>
    </row>
    <row r="92" spans="1:6">
      <c r="A92" s="5"/>
      <c r="B92" s="5"/>
      <c r="C92" s="5"/>
      <c r="D92" s="5"/>
      <c r="E92" s="5"/>
      <c r="F92" s="5"/>
    </row>
    <row r="93" spans="1:6">
      <c r="A93" s="5"/>
      <c r="B93" s="5"/>
      <c r="C93" s="5"/>
      <c r="D93" s="5"/>
      <c r="E93" s="5"/>
      <c r="F93" s="5"/>
    </row>
    <row r="94" spans="1:6">
      <c r="A94" s="5"/>
      <c r="B94" s="5"/>
      <c r="C94" s="5"/>
      <c r="D94" s="5"/>
      <c r="E94" s="5"/>
      <c r="F94" s="5"/>
    </row>
    <row r="95" spans="1:6">
      <c r="A95" s="5"/>
      <c r="B95" s="5"/>
      <c r="C95" s="5"/>
      <c r="D95" s="5"/>
      <c r="E95" s="5"/>
      <c r="F95" s="5"/>
    </row>
    <row r="96" spans="1:6">
      <c r="A96" s="5"/>
      <c r="B96" s="5"/>
      <c r="C96" s="5"/>
      <c r="D96" s="5"/>
      <c r="E96" s="5"/>
      <c r="F96" s="5"/>
    </row>
    <row r="97" spans="1:6">
      <c r="A97" s="5"/>
      <c r="B97" s="5"/>
      <c r="C97" s="5"/>
      <c r="D97" s="5"/>
      <c r="E97" s="5"/>
      <c r="F97" s="5"/>
    </row>
    <row r="98" spans="1:6">
      <c r="A98" s="5"/>
      <c r="B98" s="5"/>
      <c r="C98" s="5"/>
      <c r="D98" s="5"/>
      <c r="E98" s="5"/>
      <c r="F98" s="5"/>
    </row>
    <row r="99" spans="1:6">
      <c r="A99" s="5"/>
      <c r="B99" s="5"/>
      <c r="C99" s="5"/>
      <c r="D99" s="5"/>
      <c r="E99" s="5"/>
      <c r="F99" s="5"/>
    </row>
    <row r="100" spans="1:6">
      <c r="A100" s="5"/>
      <c r="B100" s="5"/>
      <c r="C100" s="5"/>
      <c r="D100" s="5"/>
      <c r="E100" s="5"/>
      <c r="F100" s="5"/>
    </row>
    <row r="101" spans="1:6">
      <c r="A101" s="5"/>
      <c r="B101" s="5"/>
      <c r="C101" s="5"/>
      <c r="D101" s="5"/>
      <c r="E101" s="5"/>
      <c r="F101" s="5"/>
    </row>
    <row r="102" spans="1:6">
      <c r="A102" s="5"/>
      <c r="B102" s="5"/>
      <c r="C102" s="5"/>
      <c r="D102" s="5"/>
      <c r="E102" s="5"/>
      <c r="F102" s="5"/>
    </row>
    <row r="103" spans="1:6">
      <c r="A103" s="5"/>
      <c r="B103" s="5"/>
      <c r="C103" s="5"/>
      <c r="D103" s="5"/>
      <c r="E103" s="5"/>
      <c r="F103" s="5"/>
    </row>
    <row r="104" spans="1:6">
      <c r="A104" s="5"/>
      <c r="B104" s="5"/>
      <c r="C104" s="5"/>
      <c r="D104" s="5"/>
      <c r="E104" s="5"/>
      <c r="F104" s="5"/>
    </row>
    <row r="105" spans="1:6">
      <c r="A105" s="5"/>
      <c r="B105" s="5"/>
      <c r="C105" s="5"/>
      <c r="D105" s="5"/>
      <c r="E105" s="5"/>
      <c r="F105" s="5"/>
    </row>
    <row r="106" spans="1:6">
      <c r="A106" s="5"/>
      <c r="B106" s="5"/>
      <c r="C106" s="5"/>
      <c r="D106" s="5"/>
      <c r="E106" s="5"/>
      <c r="F106" s="5"/>
    </row>
    <row r="107" spans="1:6">
      <c r="A107" s="5"/>
      <c r="B107" s="5"/>
      <c r="C107" s="5"/>
      <c r="D107" s="5"/>
      <c r="E107" s="5"/>
      <c r="F107" s="5"/>
    </row>
    <row r="108" spans="1:6">
      <c r="A108" s="5"/>
      <c r="B108" s="5"/>
      <c r="C108" s="5"/>
      <c r="D108" s="5"/>
      <c r="E108" s="5"/>
      <c r="F108" s="5"/>
    </row>
    <row r="109" spans="1:6">
      <c r="A109" s="5"/>
      <c r="B109" s="5"/>
      <c r="C109" s="5"/>
      <c r="D109" s="5"/>
      <c r="E109" s="5"/>
      <c r="F109" s="5"/>
    </row>
    <row r="110" spans="1:6">
      <c r="A110" s="5"/>
      <c r="B110" s="5"/>
      <c r="C110" s="5"/>
      <c r="D110" s="5"/>
      <c r="E110" s="5"/>
      <c r="F110" s="5"/>
    </row>
    <row r="111" spans="1:6">
      <c r="A111" s="5"/>
      <c r="B111" s="5"/>
      <c r="C111" s="5"/>
      <c r="D111" s="5"/>
      <c r="E111" s="5"/>
      <c r="F111" s="5"/>
    </row>
    <row r="112" spans="1:6">
      <c r="A112" s="5"/>
      <c r="B112" s="5"/>
      <c r="C112" s="5"/>
      <c r="D112" s="5"/>
      <c r="E112" s="5"/>
      <c r="F112" s="5"/>
    </row>
    <row r="113" spans="1:6">
      <c r="A113" s="5"/>
      <c r="B113" s="5"/>
      <c r="C113" s="5"/>
      <c r="D113" s="5"/>
      <c r="E113" s="5"/>
      <c r="F113" s="5"/>
    </row>
    <row r="114" spans="1:6">
      <c r="A114" s="5"/>
      <c r="B114" s="5"/>
      <c r="C114" s="5"/>
      <c r="D114" s="5"/>
      <c r="E114" s="5"/>
      <c r="F114" s="5"/>
    </row>
    <row r="115" spans="1:6">
      <c r="A115" s="5"/>
      <c r="B115" s="5"/>
      <c r="C115" s="5"/>
      <c r="D115" s="5"/>
      <c r="E115" s="5"/>
      <c r="F115" s="5"/>
    </row>
    <row r="116" spans="1:6">
      <c r="A116" s="5"/>
      <c r="B116" s="5"/>
      <c r="C116" s="5"/>
      <c r="D116" s="5"/>
      <c r="E116" s="5"/>
      <c r="F116" s="5"/>
    </row>
    <row r="117" spans="1:6">
      <c r="A117" s="5"/>
      <c r="B117" s="5"/>
      <c r="C117" s="5"/>
      <c r="D117" s="5"/>
      <c r="E117" s="5"/>
      <c r="F117" s="5"/>
    </row>
    <row r="118" spans="1:6">
      <c r="A118" s="5"/>
      <c r="B118" s="5"/>
      <c r="C118" s="5"/>
      <c r="D118" s="5"/>
      <c r="E118" s="5"/>
      <c r="F118" s="5"/>
    </row>
    <row r="119" spans="1:6">
      <c r="A119" s="5"/>
      <c r="B119" s="5"/>
      <c r="C119" s="5"/>
      <c r="D119" s="5"/>
      <c r="E119" s="5"/>
      <c r="F119" s="5"/>
    </row>
  </sheetData>
  <mergeCells count="15">
    <mergeCell ref="A1:F1"/>
    <mergeCell ref="A2:F2"/>
    <mergeCell ref="A3:F3"/>
    <mergeCell ref="A4:F4"/>
    <mergeCell ref="D55:E55"/>
    <mergeCell ref="A14:F14"/>
    <mergeCell ref="D51:E51"/>
    <mergeCell ref="D53:E53"/>
    <mergeCell ref="D54:E54"/>
    <mergeCell ref="B21:F22"/>
    <mergeCell ref="D56:E56"/>
    <mergeCell ref="D57:E57"/>
    <mergeCell ref="D58:E58"/>
    <mergeCell ref="A63:F63"/>
    <mergeCell ref="A60:F61"/>
  </mergeCells>
  <phoneticPr fontId="0" type="noConversion"/>
  <printOptions horizontalCentered="1" verticalCentered="1"/>
  <pageMargins left="0.74803149606299213" right="0.51181102362204722" top="0.70866141732283472" bottom="0.43307086614173229" header="0.51181102362204722" footer="0.27559055118110237"/>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J43"/>
  <sheetViews>
    <sheetView tabSelected="1" zoomScaleSheetLayoutView="100" workbookViewId="0">
      <selection activeCell="B7" sqref="B7:F7"/>
    </sheetView>
  </sheetViews>
  <sheetFormatPr defaultRowHeight="12.75"/>
  <cols>
    <col min="1" max="1" width="7.85546875" style="83" customWidth="1"/>
    <col min="2" max="2" width="5.42578125" style="75" customWidth="1"/>
    <col min="3" max="3" width="42.85546875" style="76" customWidth="1"/>
    <col min="4" max="4" width="6.28515625" style="76" customWidth="1"/>
    <col min="5" max="5" width="5.28515625" style="76" customWidth="1"/>
    <col min="6" max="6" width="5.5703125" style="76" customWidth="1"/>
    <col min="7" max="7" width="4.28515625" style="77" customWidth="1"/>
    <col min="8" max="8" width="25.7109375" style="77" customWidth="1"/>
    <col min="9" max="9" width="16.42578125" style="71" customWidth="1"/>
    <col min="10" max="10" width="13.85546875" style="71" bestFit="1" customWidth="1"/>
    <col min="11" max="16384" width="9.140625" style="72"/>
  </cols>
  <sheetData>
    <row r="1" spans="1:10" ht="26.25" customHeight="1" thickBot="1">
      <c r="A1" s="303" t="s">
        <v>66</v>
      </c>
      <c r="B1" s="304"/>
      <c r="C1" s="304"/>
      <c r="D1" s="304"/>
      <c r="E1" s="304"/>
      <c r="F1" s="304"/>
      <c r="G1" s="304"/>
      <c r="H1" s="305"/>
    </row>
    <row r="2" spans="1:10" ht="19.5" customHeight="1">
      <c r="A2" s="306" t="s">
        <v>170</v>
      </c>
      <c r="B2" s="307"/>
      <c r="C2" s="307"/>
      <c r="D2" s="307"/>
      <c r="E2" s="307"/>
      <c r="F2" s="307"/>
      <c r="G2" s="308"/>
      <c r="H2" s="314" t="s">
        <v>157</v>
      </c>
    </row>
    <row r="3" spans="1:10" ht="24" customHeight="1" thickBot="1">
      <c r="A3" s="309"/>
      <c r="B3" s="310"/>
      <c r="C3" s="310"/>
      <c r="D3" s="310"/>
      <c r="E3" s="310"/>
      <c r="F3" s="310"/>
      <c r="G3" s="311"/>
      <c r="H3" s="315"/>
    </row>
    <row r="4" spans="1:10" ht="21.75" customHeight="1">
      <c r="A4" s="320" t="str">
        <f>GİYC!A3</f>
        <v>…../…../20....</v>
      </c>
      <c r="B4" s="321"/>
      <c r="C4" s="318" t="s">
        <v>178</v>
      </c>
      <c r="D4" s="318"/>
      <c r="E4" s="318"/>
      <c r="F4" s="318"/>
      <c r="G4" s="318"/>
      <c r="H4" s="319"/>
    </row>
    <row r="5" spans="1:10" ht="21.95" customHeight="1">
      <c r="A5" s="84" t="s">
        <v>67</v>
      </c>
      <c r="B5" s="290" t="s">
        <v>68</v>
      </c>
      <c r="C5" s="291"/>
      <c r="D5" s="291"/>
      <c r="E5" s="291"/>
      <c r="F5" s="292"/>
      <c r="G5" s="312">
        <f>'fiyatlandırılmış işler'!M43</f>
        <v>0</v>
      </c>
      <c r="H5" s="313"/>
    </row>
    <row r="6" spans="1:10" ht="21.95" customHeight="1">
      <c r="A6" s="84" t="s">
        <v>69</v>
      </c>
      <c r="B6" s="290" t="s">
        <v>70</v>
      </c>
      <c r="C6" s="291"/>
      <c r="D6" s="291"/>
      <c r="E6" s="291"/>
      <c r="F6" s="292"/>
      <c r="G6" s="316" t="s">
        <v>139</v>
      </c>
      <c r="H6" s="317"/>
    </row>
    <row r="7" spans="1:10" ht="21.95" customHeight="1" thickBot="1">
      <c r="A7" s="85" t="s">
        <v>71</v>
      </c>
      <c r="B7" s="285" t="s">
        <v>72</v>
      </c>
      <c r="C7" s="286"/>
      <c r="D7" s="286"/>
      <c r="E7" s="286"/>
      <c r="F7" s="287"/>
      <c r="G7" s="278">
        <f>G5</f>
        <v>0</v>
      </c>
      <c r="H7" s="279"/>
    </row>
    <row r="8" spans="1:10" ht="6" customHeight="1">
      <c r="A8" s="86"/>
      <c r="B8" s="280"/>
      <c r="C8" s="281"/>
      <c r="D8" s="281"/>
      <c r="E8" s="281"/>
      <c r="F8" s="281"/>
      <c r="G8" s="281"/>
      <c r="H8" s="282"/>
    </row>
    <row r="9" spans="1:10" s="74" customFormat="1" ht="21.95" customHeight="1">
      <c r="A9" s="84" t="s">
        <v>73</v>
      </c>
      <c r="B9" s="290" t="s">
        <v>74</v>
      </c>
      <c r="C9" s="291"/>
      <c r="D9" s="291"/>
      <c r="E9" s="291"/>
      <c r="F9" s="292"/>
      <c r="G9" s="283">
        <f>'fiyatlandırılmış işler'!K43</f>
        <v>0</v>
      </c>
      <c r="H9" s="284"/>
      <c r="I9" s="73"/>
      <c r="J9" s="73"/>
    </row>
    <row r="10" spans="1:10" s="74" customFormat="1" ht="21.95" customHeight="1">
      <c r="A10" s="84" t="s">
        <v>75</v>
      </c>
      <c r="B10" s="290" t="s">
        <v>76</v>
      </c>
      <c r="C10" s="291"/>
      <c r="D10" s="291"/>
      <c r="E10" s="291"/>
      <c r="F10" s="292"/>
      <c r="G10" s="293">
        <f>'fiyatlandırılmış işler'!L43</f>
        <v>0</v>
      </c>
      <c r="H10" s="294"/>
      <c r="I10" s="73"/>
      <c r="J10" s="73"/>
    </row>
    <row r="11" spans="1:10" s="74" customFormat="1" ht="21.95" customHeight="1">
      <c r="A11" s="84" t="s">
        <v>77</v>
      </c>
      <c r="B11" s="290" t="s">
        <v>91</v>
      </c>
      <c r="C11" s="291"/>
      <c r="D11" s="291"/>
      <c r="E11" s="291"/>
      <c r="F11" s="292"/>
      <c r="G11" s="283">
        <f>ROUND(G10*0.18,2)</f>
        <v>0</v>
      </c>
      <c r="H11" s="284"/>
      <c r="I11" s="73"/>
      <c r="J11" s="73"/>
    </row>
    <row r="12" spans="1:10" s="74" customFormat="1" ht="21.95" customHeight="1">
      <c r="A12" s="87" t="s">
        <v>78</v>
      </c>
      <c r="B12" s="295" t="s">
        <v>79</v>
      </c>
      <c r="C12" s="296"/>
      <c r="D12" s="296"/>
      <c r="E12" s="296"/>
      <c r="F12" s="297"/>
      <c r="G12" s="293">
        <f>ROUND(+G10+G11,2)</f>
        <v>0</v>
      </c>
      <c r="H12" s="294"/>
      <c r="I12" s="73"/>
      <c r="J12" s="73"/>
    </row>
    <row r="13" spans="1:10" s="74" customFormat="1" ht="21.95" customHeight="1">
      <c r="A13" s="88"/>
      <c r="B13" s="301" t="s">
        <v>80</v>
      </c>
      <c r="C13" s="290" t="s">
        <v>81</v>
      </c>
      <c r="D13" s="291"/>
      <c r="E13" s="291"/>
      <c r="F13" s="292"/>
      <c r="G13" s="288">
        <v>0</v>
      </c>
      <c r="H13" s="289"/>
      <c r="I13" s="73"/>
      <c r="J13" s="73"/>
    </row>
    <row r="14" spans="1:10" s="74" customFormat="1" ht="21.95" customHeight="1">
      <c r="A14" s="89"/>
      <c r="B14" s="302"/>
      <c r="C14" s="298" t="s">
        <v>184</v>
      </c>
      <c r="D14" s="299"/>
      <c r="E14" s="299"/>
      <c r="F14" s="300"/>
      <c r="G14" s="288">
        <f>G10*0.00948</f>
        <v>0</v>
      </c>
      <c r="H14" s="289"/>
      <c r="I14" s="73"/>
      <c r="J14" s="73"/>
    </row>
    <row r="15" spans="1:10" s="74" customFormat="1" ht="21.95" customHeight="1">
      <c r="A15" s="89"/>
      <c r="B15" s="302"/>
      <c r="C15" s="290" t="s">
        <v>166</v>
      </c>
      <c r="D15" s="291"/>
      <c r="E15" s="291"/>
      <c r="F15" s="292"/>
      <c r="G15" s="288">
        <f>ROUND(+G11*0.9,2)</f>
        <v>0</v>
      </c>
      <c r="H15" s="289"/>
      <c r="I15" s="73"/>
      <c r="J15" s="73"/>
    </row>
    <row r="16" spans="1:10" s="74" customFormat="1" ht="21" customHeight="1">
      <c r="A16" s="89"/>
      <c r="B16" s="302"/>
      <c r="C16" s="290" t="s">
        <v>82</v>
      </c>
      <c r="D16" s="291"/>
      <c r="E16" s="291"/>
      <c r="F16" s="292"/>
      <c r="G16" s="288">
        <v>0</v>
      </c>
      <c r="H16" s="289"/>
      <c r="I16" s="73"/>
      <c r="J16" s="73"/>
    </row>
    <row r="17" spans="1:10" s="74" customFormat="1" ht="21" customHeight="1">
      <c r="A17" s="89"/>
      <c r="B17" s="302"/>
      <c r="C17" s="290" t="s">
        <v>83</v>
      </c>
      <c r="D17" s="291"/>
      <c r="E17" s="291"/>
      <c r="F17" s="292"/>
      <c r="G17" s="288">
        <v>0</v>
      </c>
      <c r="H17" s="289"/>
      <c r="I17" s="73"/>
      <c r="J17" s="73"/>
    </row>
    <row r="18" spans="1:10" s="74" customFormat="1" ht="21.95" customHeight="1">
      <c r="A18" s="89"/>
      <c r="B18" s="302"/>
      <c r="C18" s="290" t="s">
        <v>84</v>
      </c>
      <c r="D18" s="291"/>
      <c r="E18" s="291"/>
      <c r="F18" s="292"/>
      <c r="G18" s="288">
        <f>+'hakediş özeti'!H26+'hakediş özeti'!I26</f>
        <v>0</v>
      </c>
      <c r="H18" s="289"/>
      <c r="I18" s="73"/>
      <c r="J18" s="73"/>
    </row>
    <row r="19" spans="1:10" s="74" customFormat="1" ht="21.95" customHeight="1">
      <c r="A19" s="89"/>
      <c r="B19" s="302"/>
      <c r="C19" s="290" t="s">
        <v>85</v>
      </c>
      <c r="D19" s="291"/>
      <c r="E19" s="291"/>
      <c r="F19" s="292"/>
      <c r="G19" s="288">
        <v>0</v>
      </c>
      <c r="H19" s="289"/>
      <c r="I19" s="73"/>
      <c r="J19" s="73"/>
    </row>
    <row r="20" spans="1:10" s="74" customFormat="1" ht="26.1" customHeight="1">
      <c r="A20" s="89"/>
      <c r="B20" s="302"/>
      <c r="C20" s="345" t="s">
        <v>138</v>
      </c>
      <c r="D20" s="346"/>
      <c r="E20" s="346"/>
      <c r="F20" s="347"/>
      <c r="G20" s="288">
        <f>ROUND(+G10*0.05,2)</f>
        <v>0</v>
      </c>
      <c r="H20" s="289"/>
      <c r="I20" s="73"/>
      <c r="J20" s="73"/>
    </row>
    <row r="21" spans="1:10" s="74" customFormat="1" ht="26.1" customHeight="1">
      <c r="A21" s="89"/>
      <c r="B21" s="302"/>
      <c r="C21" s="348" t="s">
        <v>180</v>
      </c>
      <c r="D21" s="349"/>
      <c r="E21" s="349"/>
      <c r="F21" s="350"/>
      <c r="G21" s="288"/>
      <c r="H21" s="289"/>
      <c r="I21" s="73"/>
      <c r="J21" s="73"/>
    </row>
    <row r="22" spans="1:10" s="74" customFormat="1" ht="21.95" customHeight="1">
      <c r="A22" s="90"/>
      <c r="B22" s="302"/>
      <c r="C22" s="290" t="s">
        <v>86</v>
      </c>
      <c r="D22" s="291"/>
      <c r="E22" s="291"/>
      <c r="F22" s="292"/>
      <c r="G22" s="288"/>
      <c r="H22" s="289"/>
      <c r="I22" s="73"/>
      <c r="J22" s="73"/>
    </row>
    <row r="23" spans="1:10" s="74" customFormat="1" ht="21.95" customHeight="1">
      <c r="A23" s="91" t="s">
        <v>87</v>
      </c>
      <c r="B23" s="295" t="s">
        <v>88</v>
      </c>
      <c r="C23" s="296"/>
      <c r="D23" s="296"/>
      <c r="E23" s="296"/>
      <c r="F23" s="297"/>
      <c r="G23" s="288">
        <f>G13+G14+G15+G16+G17+G18+G19+G20+G21+G22</f>
        <v>0</v>
      </c>
      <c r="H23" s="289"/>
      <c r="I23" s="73"/>
      <c r="J23" s="73"/>
    </row>
    <row r="24" spans="1:10" s="74" customFormat="1" ht="21.95" customHeight="1" thickBot="1">
      <c r="A24" s="85"/>
      <c r="B24" s="285" t="s">
        <v>89</v>
      </c>
      <c r="C24" s="286"/>
      <c r="D24" s="286"/>
      <c r="E24" s="286"/>
      <c r="F24" s="287"/>
      <c r="G24" s="330">
        <f>G12-G23</f>
        <v>0</v>
      </c>
      <c r="H24" s="331"/>
      <c r="I24" s="73"/>
      <c r="J24" s="73"/>
    </row>
    <row r="25" spans="1:10" ht="3.75" customHeight="1" thickBot="1">
      <c r="A25" s="92"/>
      <c r="B25" s="93"/>
      <c r="C25" s="93"/>
      <c r="D25" s="93"/>
      <c r="E25" s="93"/>
      <c r="F25" s="93"/>
      <c r="G25" s="328"/>
      <c r="H25" s="329"/>
    </row>
    <row r="26" spans="1:10" ht="24" customHeight="1">
      <c r="A26" s="341" t="s">
        <v>108</v>
      </c>
      <c r="B26" s="342"/>
      <c r="C26" s="342"/>
      <c r="D26" s="113"/>
      <c r="E26" s="113"/>
      <c r="F26" s="343" t="s">
        <v>92</v>
      </c>
      <c r="G26" s="343"/>
      <c r="H26" s="344"/>
    </row>
    <row r="27" spans="1:10" ht="24" customHeight="1">
      <c r="A27" s="336" t="s">
        <v>181</v>
      </c>
      <c r="B27" s="337"/>
      <c r="C27" s="337"/>
      <c r="D27" s="114"/>
      <c r="E27" s="112"/>
      <c r="F27" s="337" t="s">
        <v>182</v>
      </c>
      <c r="G27" s="337"/>
      <c r="H27" s="338"/>
    </row>
    <row r="28" spans="1:10" ht="15">
      <c r="A28" s="276"/>
      <c r="B28" s="277"/>
      <c r="C28" s="277"/>
      <c r="D28" s="115"/>
      <c r="E28" s="81"/>
      <c r="F28" s="326"/>
      <c r="G28" s="326"/>
      <c r="H28" s="327"/>
    </row>
    <row r="29" spans="1:10" ht="30" customHeight="1">
      <c r="A29" s="276"/>
      <c r="B29" s="277"/>
      <c r="C29" s="277"/>
      <c r="D29" s="115"/>
      <c r="E29" s="81"/>
      <c r="F29" s="339" t="s">
        <v>154</v>
      </c>
      <c r="G29" s="339"/>
      <c r="H29" s="340"/>
    </row>
    <row r="30" spans="1:10" ht="30" customHeight="1">
      <c r="A30" s="94"/>
      <c r="B30" s="95"/>
      <c r="C30" s="95"/>
      <c r="D30" s="116"/>
      <c r="E30" s="116"/>
      <c r="F30" s="116"/>
      <c r="G30" s="96"/>
      <c r="H30" s="97"/>
    </row>
    <row r="31" spans="1:10" ht="30" customHeight="1">
      <c r="A31" s="94"/>
      <c r="B31" s="95"/>
      <c r="C31" s="117"/>
      <c r="D31" s="117"/>
      <c r="E31" s="118"/>
      <c r="F31" s="117"/>
      <c r="G31" s="96"/>
      <c r="H31" s="97"/>
    </row>
    <row r="32" spans="1:10" ht="18.75" customHeight="1">
      <c r="A32" s="119"/>
      <c r="B32" s="120"/>
      <c r="C32" s="112"/>
      <c r="D32" s="112"/>
      <c r="E32" s="112"/>
      <c r="F32" s="112"/>
      <c r="G32" s="96"/>
      <c r="H32" s="97"/>
    </row>
    <row r="33" spans="1:10" ht="30.75" customHeight="1">
      <c r="A33" s="119"/>
      <c r="B33" s="120"/>
      <c r="C33" s="112"/>
      <c r="D33" s="112"/>
      <c r="E33" s="112"/>
      <c r="F33" s="112"/>
      <c r="G33" s="96"/>
      <c r="H33" s="97"/>
    </row>
    <row r="34" spans="1:10" ht="16.5" customHeight="1">
      <c r="A34" s="119"/>
      <c r="B34" s="121"/>
      <c r="C34" s="111"/>
      <c r="D34" s="335"/>
      <c r="E34" s="335"/>
      <c r="F34" s="335"/>
      <c r="G34" s="335"/>
      <c r="H34" s="78"/>
    </row>
    <row r="35" spans="1:10" ht="24.75" customHeight="1">
      <c r="A35" s="119"/>
      <c r="B35" s="121"/>
      <c r="C35" s="111"/>
      <c r="D35" s="335"/>
      <c r="E35" s="335"/>
      <c r="F35" s="335"/>
      <c r="G35" s="335"/>
      <c r="H35" s="123"/>
    </row>
    <row r="36" spans="1:10" ht="15">
      <c r="A36" s="119"/>
      <c r="B36" s="121"/>
      <c r="C36" s="121"/>
      <c r="D36" s="121"/>
      <c r="E36" s="124"/>
      <c r="F36" s="332" t="s">
        <v>183</v>
      </c>
      <c r="G36" s="333"/>
      <c r="H36" s="334"/>
    </row>
    <row r="37" spans="1:10" ht="18.75" customHeight="1">
      <c r="A37" s="119"/>
      <c r="B37" s="121"/>
      <c r="C37" s="121"/>
      <c r="D37" s="121"/>
      <c r="E37" s="122"/>
      <c r="F37" s="324" t="s">
        <v>93</v>
      </c>
      <c r="G37" s="324"/>
      <c r="H37" s="325"/>
      <c r="I37" s="122"/>
      <c r="J37" s="122"/>
    </row>
    <row r="38" spans="1:10" ht="21.95" customHeight="1">
      <c r="A38" s="119"/>
      <c r="B38" s="121"/>
      <c r="C38" s="121"/>
      <c r="D38" s="95"/>
      <c r="E38" s="124"/>
      <c r="H38" s="78"/>
    </row>
    <row r="39" spans="1:10" ht="21.95" customHeight="1">
      <c r="A39" s="94"/>
      <c r="B39" s="95"/>
      <c r="C39" s="95"/>
      <c r="D39" s="95"/>
      <c r="E39" s="81"/>
      <c r="F39" s="326"/>
      <c r="G39" s="326"/>
      <c r="H39" s="327"/>
    </row>
    <row r="40" spans="1:10" ht="21.95" customHeight="1">
      <c r="A40" s="94"/>
      <c r="B40" s="95"/>
      <c r="C40" s="95"/>
      <c r="D40" s="95"/>
      <c r="E40" s="81"/>
      <c r="F40" s="322" t="s">
        <v>143</v>
      </c>
      <c r="G40" s="322"/>
      <c r="H40" s="323"/>
    </row>
    <row r="41" spans="1:10" ht="21.95" customHeight="1">
      <c r="A41" s="94"/>
      <c r="B41" s="95"/>
      <c r="C41" s="95"/>
      <c r="D41" s="95"/>
      <c r="E41" s="95"/>
      <c r="F41" s="322" t="s">
        <v>110</v>
      </c>
      <c r="G41" s="322"/>
      <c r="H41" s="323"/>
    </row>
    <row r="42" spans="1:10" ht="24.75" customHeight="1" thickBot="1">
      <c r="A42" s="92"/>
      <c r="B42" s="93"/>
      <c r="C42" s="93"/>
      <c r="D42" s="93"/>
      <c r="E42" s="93"/>
      <c r="F42" s="98" t="s">
        <v>28</v>
      </c>
      <c r="G42" s="98"/>
      <c r="H42" s="99"/>
    </row>
    <row r="43" spans="1:10" ht="12.75" customHeight="1">
      <c r="A43" s="79" t="s">
        <v>90</v>
      </c>
      <c r="B43" s="80"/>
      <c r="C43" s="82"/>
      <c r="D43" s="76" t="s">
        <v>103</v>
      </c>
    </row>
  </sheetData>
  <mergeCells count="60">
    <mergeCell ref="A26:C26"/>
    <mergeCell ref="F26:H26"/>
    <mergeCell ref="G22:H22"/>
    <mergeCell ref="C22:F22"/>
    <mergeCell ref="G19:H19"/>
    <mergeCell ref="G20:H20"/>
    <mergeCell ref="G21:H21"/>
    <mergeCell ref="C20:F20"/>
    <mergeCell ref="C21:F21"/>
    <mergeCell ref="C19:F19"/>
    <mergeCell ref="F41:H41"/>
    <mergeCell ref="F37:H37"/>
    <mergeCell ref="F39:H39"/>
    <mergeCell ref="F40:H40"/>
    <mergeCell ref="B23:F23"/>
    <mergeCell ref="B24:F24"/>
    <mergeCell ref="G25:H25"/>
    <mergeCell ref="G24:H24"/>
    <mergeCell ref="G23:H23"/>
    <mergeCell ref="F36:H36"/>
    <mergeCell ref="D34:G34"/>
    <mergeCell ref="D35:G35"/>
    <mergeCell ref="A27:C27"/>
    <mergeCell ref="F27:H27"/>
    <mergeCell ref="F28:H28"/>
    <mergeCell ref="F29:H29"/>
    <mergeCell ref="A1:H1"/>
    <mergeCell ref="A2:G3"/>
    <mergeCell ref="G5:H5"/>
    <mergeCell ref="H2:H3"/>
    <mergeCell ref="G6:H6"/>
    <mergeCell ref="B5:F5"/>
    <mergeCell ref="B6:F6"/>
    <mergeCell ref="C4:H4"/>
    <mergeCell ref="A4:B4"/>
    <mergeCell ref="C14:F14"/>
    <mergeCell ref="B13:B22"/>
    <mergeCell ref="G17:H17"/>
    <mergeCell ref="G18:H18"/>
    <mergeCell ref="G15:H15"/>
    <mergeCell ref="G16:H16"/>
    <mergeCell ref="C18:F18"/>
    <mergeCell ref="C17:F17"/>
    <mergeCell ref="C16:F16"/>
    <mergeCell ref="A28:C29"/>
    <mergeCell ref="G7:H7"/>
    <mergeCell ref="B8:H8"/>
    <mergeCell ref="G9:H9"/>
    <mergeCell ref="B7:F7"/>
    <mergeCell ref="G14:H14"/>
    <mergeCell ref="B9:F9"/>
    <mergeCell ref="B11:F11"/>
    <mergeCell ref="B10:F10"/>
    <mergeCell ref="G12:H12"/>
    <mergeCell ref="B12:F12"/>
    <mergeCell ref="G10:H10"/>
    <mergeCell ref="G11:H11"/>
    <mergeCell ref="G13:H13"/>
    <mergeCell ref="C13:F13"/>
    <mergeCell ref="C15:F15"/>
  </mergeCells>
  <phoneticPr fontId="44" type="noConversion"/>
  <printOptions horizontalCentered="1" verticalCentered="1"/>
  <pageMargins left="0.9055118110236221" right="0.51181102362204722" top="0.82677165354330717" bottom="0.82677165354330717" header="0.51181102362204722" footer="0.51181102362204722"/>
  <pageSetup paperSize="9" scale="79"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O81"/>
  <sheetViews>
    <sheetView view="pageBreakPreview" zoomScale="70" zoomScaleNormal="70" zoomScaleSheetLayoutView="75" workbookViewId="0">
      <pane xSplit="2" ySplit="6" topLeftCell="C49" activePane="bottomRight" state="frozen"/>
      <selection pane="topRight" activeCell="C1" sqref="C1"/>
      <selection pane="bottomLeft" activeCell="A7" sqref="A7"/>
      <selection pane="bottomRight" activeCell="B48" sqref="B48"/>
    </sheetView>
  </sheetViews>
  <sheetFormatPr defaultRowHeight="15.75"/>
  <cols>
    <col min="1" max="1" width="6.42578125" style="3" customWidth="1"/>
    <col min="2" max="2" width="93.5703125" style="140" customWidth="1"/>
    <col min="3" max="3" width="10.28515625" customWidth="1"/>
    <col min="4" max="4" width="9.28515625" style="1" bestFit="1" customWidth="1"/>
    <col min="5" max="5" width="17.42578125" style="156" customWidth="1"/>
    <col min="6" max="6" width="21.28515625" style="156" bestFit="1" customWidth="1"/>
    <col min="7" max="7" width="9.7109375" style="1" customWidth="1"/>
    <col min="8" max="8" width="11.7109375" style="1" customWidth="1"/>
    <col min="9" max="9" width="8.5703125" style="1" customWidth="1"/>
    <col min="10" max="10" width="10.85546875" customWidth="1"/>
    <col min="11" max="11" width="21.42578125" style="1" customWidth="1"/>
    <col min="12" max="12" width="21.140625" style="1" customWidth="1"/>
    <col min="13" max="13" width="22.140625" style="1" customWidth="1"/>
    <col min="14" max="14" width="21.42578125" style="1" customWidth="1"/>
  </cols>
  <sheetData>
    <row r="1" spans="1:14" ht="26.25" customHeight="1">
      <c r="A1" s="358" t="s">
        <v>38</v>
      </c>
      <c r="B1" s="359"/>
      <c r="C1" s="359"/>
      <c r="D1" s="359"/>
      <c r="E1" s="359"/>
      <c r="F1" s="359"/>
      <c r="G1" s="359"/>
      <c r="H1" s="359"/>
      <c r="I1" s="359"/>
      <c r="J1" s="359"/>
      <c r="K1" s="359"/>
      <c r="L1" s="359"/>
      <c r="M1" s="359"/>
      <c r="N1" s="360"/>
    </row>
    <row r="2" spans="1:14" s="2" customFormat="1" ht="24" customHeight="1">
      <c r="A2" s="368" t="s">
        <v>20</v>
      </c>
      <c r="B2" s="369" t="s">
        <v>0</v>
      </c>
      <c r="C2" s="370" t="s">
        <v>3</v>
      </c>
      <c r="D2" s="371"/>
      <c r="E2" s="371"/>
      <c r="F2" s="371"/>
      <c r="G2" s="364" t="s">
        <v>5</v>
      </c>
      <c r="H2" s="364"/>
      <c r="I2" s="364"/>
      <c r="J2" s="361" t="s">
        <v>10</v>
      </c>
      <c r="K2" s="364" t="s">
        <v>133</v>
      </c>
      <c r="L2" s="364"/>
      <c r="M2" s="364"/>
      <c r="N2" s="364"/>
    </row>
    <row r="3" spans="1:14" ht="40.5" customHeight="1">
      <c r="A3" s="368"/>
      <c r="B3" s="369"/>
      <c r="C3" s="356" t="s">
        <v>1</v>
      </c>
      <c r="D3" s="356" t="s">
        <v>2</v>
      </c>
      <c r="E3" s="362" t="s">
        <v>131</v>
      </c>
      <c r="F3" s="362" t="s">
        <v>132</v>
      </c>
      <c r="G3" s="361" t="s">
        <v>6</v>
      </c>
      <c r="H3" s="361" t="s">
        <v>7</v>
      </c>
      <c r="I3" s="361" t="s">
        <v>8</v>
      </c>
      <c r="J3" s="361"/>
      <c r="K3" s="361" t="s">
        <v>12</v>
      </c>
      <c r="L3" s="361" t="s">
        <v>13</v>
      </c>
      <c r="M3" s="361" t="s">
        <v>14</v>
      </c>
      <c r="N3" s="361" t="s">
        <v>15</v>
      </c>
    </row>
    <row r="4" spans="1:14" ht="26.25" customHeight="1">
      <c r="A4" s="368"/>
      <c r="B4" s="369"/>
      <c r="C4" s="356"/>
      <c r="D4" s="356"/>
      <c r="E4" s="362"/>
      <c r="F4" s="362"/>
      <c r="G4" s="361"/>
      <c r="H4" s="361"/>
      <c r="I4" s="361"/>
      <c r="J4" s="361"/>
      <c r="K4" s="361"/>
      <c r="L4" s="361"/>
      <c r="M4" s="361"/>
      <c r="N4" s="361"/>
    </row>
    <row r="5" spans="1:14" ht="13.5" customHeight="1">
      <c r="A5" s="368"/>
      <c r="B5" s="369"/>
      <c r="C5" s="46"/>
      <c r="D5" s="46"/>
      <c r="E5" s="154"/>
      <c r="F5" s="154" t="s">
        <v>4</v>
      </c>
      <c r="G5" s="45"/>
      <c r="H5" s="45"/>
      <c r="I5" s="45" t="s">
        <v>9</v>
      </c>
      <c r="J5" s="186" t="s">
        <v>11</v>
      </c>
      <c r="K5" s="45" t="s">
        <v>16</v>
      </c>
      <c r="L5" s="45" t="s">
        <v>17</v>
      </c>
      <c r="M5" s="45" t="s">
        <v>18</v>
      </c>
      <c r="N5" s="187" t="s">
        <v>19</v>
      </c>
    </row>
    <row r="6" spans="1:14" s="27" customFormat="1" ht="15.75" customHeight="1">
      <c r="A6" s="368"/>
      <c r="B6" s="369"/>
      <c r="C6" s="188">
        <v>1</v>
      </c>
      <c r="D6" s="188">
        <v>2</v>
      </c>
      <c r="E6" s="189">
        <v>3</v>
      </c>
      <c r="F6" s="189">
        <v>4</v>
      </c>
      <c r="G6" s="190">
        <v>5</v>
      </c>
      <c r="H6" s="190">
        <v>6</v>
      </c>
      <c r="I6" s="190">
        <v>7</v>
      </c>
      <c r="J6" s="190">
        <v>8</v>
      </c>
      <c r="K6" s="190">
        <v>9</v>
      </c>
      <c r="L6" s="190">
        <v>10</v>
      </c>
      <c r="M6" s="190">
        <v>11</v>
      </c>
      <c r="N6" s="190">
        <v>12</v>
      </c>
    </row>
    <row r="7" spans="1:14" s="27" customFormat="1" ht="24.95" customHeight="1">
      <c r="A7" s="191">
        <v>1</v>
      </c>
      <c r="B7" s="192" t="s">
        <v>119</v>
      </c>
      <c r="C7" s="193" t="s">
        <v>120</v>
      </c>
      <c r="D7" s="188">
        <f>GİYC!D8</f>
        <v>1</v>
      </c>
      <c r="E7" s="194">
        <v>1</v>
      </c>
      <c r="F7" s="194">
        <f>+D7*E7</f>
        <v>1</v>
      </c>
      <c r="G7" s="182">
        <f>(IF(IF(GİYC!G8&gt;GİYC!D8,(GİYC!D8-GİYC!E8),GİYC!F21)&lt;0,0,IF(GİYC!G8&gt;GİYC!D8,(GİYC!D8-GİYC!E8),GİYC!F8)))</f>
        <v>0</v>
      </c>
      <c r="H7" s="182">
        <f>IF(GİYC!E8&lt;GİYC!D8,GİYC!E8,GİYC!D8)</f>
        <v>0</v>
      </c>
      <c r="I7" s="182">
        <f>IF(GİYC!G8&lt;GİYC!D8,GİYC!G8,GİYC!D8)</f>
        <v>0</v>
      </c>
      <c r="J7" s="182">
        <f>IF(D7-I7&lt;0,0,D7-I7)</f>
        <v>1</v>
      </c>
      <c r="K7" s="160">
        <f>H7*E7</f>
        <v>0</v>
      </c>
      <c r="L7" s="160">
        <f>G7*E7</f>
        <v>0</v>
      </c>
      <c r="M7" s="160">
        <f>K7+L7</f>
        <v>0</v>
      </c>
      <c r="N7" s="160">
        <f>J7*E7</f>
        <v>1</v>
      </c>
    </row>
    <row r="8" spans="1:14" s="27" customFormat="1" ht="24.95" customHeight="1">
      <c r="A8" s="191">
        <v>2</v>
      </c>
      <c r="B8" s="192" t="s">
        <v>159</v>
      </c>
      <c r="C8" s="193" t="s">
        <v>120</v>
      </c>
      <c r="D8" s="188">
        <f>GİYC!D9</f>
        <v>1</v>
      </c>
      <c r="E8" s="194">
        <v>1</v>
      </c>
      <c r="F8" s="194">
        <f t="shared" ref="F8:F42" si="0">+D8*E8</f>
        <v>1</v>
      </c>
      <c r="G8" s="182">
        <f>(IF(IF(GİYC!G9&gt;GİYC!D9,(GİYC!D9-GİYC!E9),GİYC!F22)&lt;0,0,IF(GİYC!G9&gt;GİYC!D9,(GİYC!D9-GİYC!E9),GİYC!F9)))</f>
        <v>0</v>
      </c>
      <c r="H8" s="182">
        <f>IF(GİYC!E9&lt;GİYC!D9,GİYC!E9,GİYC!D9)</f>
        <v>0</v>
      </c>
      <c r="I8" s="182">
        <f>IF(GİYC!G9&lt;GİYC!D9,GİYC!G9,GİYC!D9)</f>
        <v>0</v>
      </c>
      <c r="J8" s="182">
        <f t="shared" ref="J8:J42" si="1">IF(D8-I8&lt;0,0,D8-I8)</f>
        <v>1</v>
      </c>
      <c r="K8" s="160">
        <f t="shared" ref="K8:K42" si="2">H8*E8</f>
        <v>0</v>
      </c>
      <c r="L8" s="160">
        <f t="shared" ref="L8:L42" si="3">G8*E8</f>
        <v>0</v>
      </c>
      <c r="M8" s="160">
        <f t="shared" ref="M8:M42" si="4">K8+L8</f>
        <v>0</v>
      </c>
      <c r="N8" s="160">
        <f t="shared" ref="N8:N42" si="5">J8*E8</f>
        <v>1</v>
      </c>
    </row>
    <row r="9" spans="1:14" s="27" customFormat="1" ht="24.95" customHeight="1">
      <c r="A9" s="366">
        <v>5</v>
      </c>
      <c r="B9" s="250" t="s">
        <v>186</v>
      </c>
      <c r="C9" s="195" t="s">
        <v>39</v>
      </c>
      <c r="D9" s="196">
        <v>1</v>
      </c>
      <c r="E9" s="197">
        <v>1</v>
      </c>
      <c r="F9" s="198"/>
      <c r="G9" s="199"/>
      <c r="H9" s="199"/>
      <c r="I9" s="199"/>
      <c r="J9" s="199"/>
      <c r="K9" s="199"/>
      <c r="L9" s="199"/>
      <c r="M9" s="200"/>
      <c r="N9" s="200"/>
    </row>
    <row r="10" spans="1:14" s="27" customFormat="1" ht="24.95" customHeight="1">
      <c r="A10" s="366"/>
      <c r="B10" s="249" t="s">
        <v>187</v>
      </c>
      <c r="C10" s="201" t="s">
        <v>34</v>
      </c>
      <c r="D10" s="150">
        <f>GİYC!D11</f>
        <v>1</v>
      </c>
      <c r="E10" s="48">
        <f>0.15*E9</f>
        <v>0.15</v>
      </c>
      <c r="F10" s="194">
        <f t="shared" si="0"/>
        <v>0.15</v>
      </c>
      <c r="G10" s="182">
        <f>(IF(IF(GİYC!G11&gt;GİYC!D11,(GİYC!D11-GİYC!E11),GİYC!F26)&lt;0,0,IF(GİYC!G11&gt;GİYC!D11,(GİYC!D11-GİYC!E11),GİYC!F11)))</f>
        <v>0</v>
      </c>
      <c r="H10" s="182">
        <f>IF(GİYC!E11&lt;GİYC!D11,GİYC!E11,GİYC!D11)</f>
        <v>0</v>
      </c>
      <c r="I10" s="182">
        <f>IF(GİYC!G11&lt;GİYC!D11,GİYC!G11,GİYC!D11)</f>
        <v>0</v>
      </c>
      <c r="J10" s="182">
        <f t="shared" si="1"/>
        <v>1</v>
      </c>
      <c r="K10" s="160">
        <f t="shared" si="2"/>
        <v>0</v>
      </c>
      <c r="L10" s="160">
        <f t="shared" si="3"/>
        <v>0</v>
      </c>
      <c r="M10" s="160">
        <f t="shared" si="4"/>
        <v>0</v>
      </c>
      <c r="N10" s="160">
        <f t="shared" si="5"/>
        <v>0.15</v>
      </c>
    </row>
    <row r="11" spans="1:14" s="27" customFormat="1" ht="24.95" customHeight="1">
      <c r="A11" s="366"/>
      <c r="B11" s="249" t="s">
        <v>188</v>
      </c>
      <c r="C11" s="201" t="s">
        <v>34</v>
      </c>
      <c r="D11" s="150">
        <f>GİYC!D12</f>
        <v>1</v>
      </c>
      <c r="E11" s="48">
        <f>0.35*E9</f>
        <v>0.35</v>
      </c>
      <c r="F11" s="194">
        <f t="shared" si="0"/>
        <v>0.35</v>
      </c>
      <c r="G11" s="182">
        <f>(IF(IF(GİYC!G12&gt;GİYC!D12,(GİYC!D12-GİYC!E12),GİYC!F27)&lt;0,0,IF(GİYC!G12&gt;GİYC!D12,(GİYC!D12-GİYC!E12),GİYC!F12)))</f>
        <v>0</v>
      </c>
      <c r="H11" s="182">
        <f>IF(GİYC!E12&lt;GİYC!D12,GİYC!E12,GİYC!D12)</f>
        <v>0</v>
      </c>
      <c r="I11" s="182">
        <f>IF(GİYC!G12&lt;GİYC!D12,GİYC!G12,GİYC!D12)</f>
        <v>0</v>
      </c>
      <c r="J11" s="182">
        <f t="shared" si="1"/>
        <v>1</v>
      </c>
      <c r="K11" s="160">
        <f t="shared" si="2"/>
        <v>0</v>
      </c>
      <c r="L11" s="160">
        <f t="shared" si="3"/>
        <v>0</v>
      </c>
      <c r="M11" s="160">
        <f t="shared" si="4"/>
        <v>0</v>
      </c>
      <c r="N11" s="160">
        <f t="shared" si="5"/>
        <v>0.35</v>
      </c>
    </row>
    <row r="12" spans="1:14" s="27" customFormat="1" ht="24.95" customHeight="1">
      <c r="A12" s="366"/>
      <c r="B12" s="249" t="s">
        <v>189</v>
      </c>
      <c r="C12" s="201" t="s">
        <v>34</v>
      </c>
      <c r="D12" s="150">
        <f>GİYC!D13</f>
        <v>1</v>
      </c>
      <c r="E12" s="48">
        <f>0.3*E9</f>
        <v>0.3</v>
      </c>
      <c r="F12" s="194">
        <f t="shared" si="0"/>
        <v>0.3</v>
      </c>
      <c r="G12" s="182">
        <f>(IF(IF(GİYC!G13&gt;GİYC!D13,(GİYC!D13-GİYC!E13),GİYC!F28)&lt;0,0,IF(GİYC!G13&gt;GİYC!D13,(GİYC!D13-GİYC!E13),GİYC!F13)))</f>
        <v>0</v>
      </c>
      <c r="H12" s="182">
        <f>IF(GİYC!E13&lt;GİYC!D13,GİYC!E13,GİYC!D13)</f>
        <v>0</v>
      </c>
      <c r="I12" s="182">
        <f>IF(GİYC!G13&lt;GİYC!D13,GİYC!G13,GİYC!D13)</f>
        <v>0</v>
      </c>
      <c r="J12" s="182">
        <f t="shared" si="1"/>
        <v>1</v>
      </c>
      <c r="K12" s="160">
        <f t="shared" si="2"/>
        <v>0</v>
      </c>
      <c r="L12" s="160">
        <f t="shared" si="3"/>
        <v>0</v>
      </c>
      <c r="M12" s="160">
        <f t="shared" si="4"/>
        <v>0</v>
      </c>
      <c r="N12" s="160">
        <f t="shared" si="5"/>
        <v>0.3</v>
      </c>
    </row>
    <row r="13" spans="1:14" s="27" customFormat="1" ht="24.95" customHeight="1">
      <c r="A13" s="366"/>
      <c r="B13" s="249" t="s">
        <v>190</v>
      </c>
      <c r="C13" s="201" t="s">
        <v>34</v>
      </c>
      <c r="D13" s="150">
        <f>GİYC!D14</f>
        <v>1</v>
      </c>
      <c r="E13" s="48">
        <f>0.1*E9</f>
        <v>0.1</v>
      </c>
      <c r="F13" s="194">
        <f t="shared" si="0"/>
        <v>0.1</v>
      </c>
      <c r="G13" s="182">
        <f>(IF(IF(GİYC!G14&gt;GİYC!D14,(GİYC!D14-GİYC!E14),GİYC!F29)&lt;0,0,IF(GİYC!G14&gt;GİYC!D14,(GİYC!D14-GİYC!E14),GİYC!F14)))</f>
        <v>0</v>
      </c>
      <c r="H13" s="182">
        <f>IF(GİYC!E14&lt;GİYC!D14,GİYC!E14,GİYC!D14)</f>
        <v>0</v>
      </c>
      <c r="I13" s="182">
        <f>IF(GİYC!G14&lt;GİYC!D14,GİYC!G14,GİYC!D14)</f>
        <v>0</v>
      </c>
      <c r="J13" s="182">
        <f t="shared" si="1"/>
        <v>1</v>
      </c>
      <c r="K13" s="160">
        <f t="shared" si="2"/>
        <v>0</v>
      </c>
      <c r="L13" s="160">
        <f t="shared" si="3"/>
        <v>0</v>
      </c>
      <c r="M13" s="160">
        <f t="shared" si="4"/>
        <v>0</v>
      </c>
      <c r="N13" s="160">
        <f t="shared" si="5"/>
        <v>0.1</v>
      </c>
    </row>
    <row r="14" spans="1:14" s="27" customFormat="1" ht="24.95" customHeight="1">
      <c r="A14" s="366"/>
      <c r="B14" s="249" t="s">
        <v>191</v>
      </c>
      <c r="C14" s="201" t="s">
        <v>34</v>
      </c>
      <c r="D14" s="150">
        <f>GİYC!D15</f>
        <v>1</v>
      </c>
      <c r="E14" s="48">
        <f>0.1*E9</f>
        <v>0.1</v>
      </c>
      <c r="F14" s="194">
        <f t="shared" si="0"/>
        <v>0.1</v>
      </c>
      <c r="G14" s="182">
        <f>(IF(IF(GİYC!G15&gt;GİYC!D15,(GİYC!D15-GİYC!E15),GİYC!F30)&lt;0,0,IF(GİYC!G15&gt;GİYC!D15,(GİYC!D15-GİYC!E15),GİYC!F15)))</f>
        <v>0</v>
      </c>
      <c r="H14" s="182">
        <f>IF(GİYC!E15&lt;GİYC!D15,GİYC!E15,GİYC!D15)</f>
        <v>0</v>
      </c>
      <c r="I14" s="182">
        <f>IF(GİYC!G15&lt;GİYC!D15,GİYC!G15,GİYC!D15)</f>
        <v>0</v>
      </c>
      <c r="J14" s="182">
        <f t="shared" si="1"/>
        <v>1</v>
      </c>
      <c r="K14" s="160">
        <f t="shared" si="2"/>
        <v>0</v>
      </c>
      <c r="L14" s="160">
        <f t="shared" si="3"/>
        <v>0</v>
      </c>
      <c r="M14" s="160">
        <f t="shared" si="4"/>
        <v>0</v>
      </c>
      <c r="N14" s="160">
        <f t="shared" si="5"/>
        <v>0.1</v>
      </c>
    </row>
    <row r="15" spans="1:14" s="27" customFormat="1" ht="24.95" customHeight="1">
      <c r="A15" s="365">
        <v>6</v>
      </c>
      <c r="B15" s="250" t="s">
        <v>192</v>
      </c>
      <c r="C15" s="195" t="s">
        <v>40</v>
      </c>
      <c r="D15" s="196">
        <f>GİYC!D16</f>
        <v>1</v>
      </c>
      <c r="E15" s="197">
        <v>1</v>
      </c>
      <c r="F15" s="198"/>
      <c r="G15" s="199"/>
      <c r="H15" s="199"/>
      <c r="I15" s="199"/>
      <c r="J15" s="199"/>
      <c r="K15" s="199"/>
      <c r="L15" s="199"/>
      <c r="M15" s="161"/>
      <c r="N15" s="161"/>
    </row>
    <row r="16" spans="1:14" s="27" customFormat="1" ht="24.95" customHeight="1">
      <c r="A16" s="365"/>
      <c r="B16" s="249" t="s">
        <v>193</v>
      </c>
      <c r="C16" s="201" t="s">
        <v>34</v>
      </c>
      <c r="D16" s="150">
        <f>GİYC!D17</f>
        <v>1</v>
      </c>
      <c r="E16" s="48">
        <f>0.15*E15</f>
        <v>0.15</v>
      </c>
      <c r="F16" s="194">
        <f t="shared" si="0"/>
        <v>0.15</v>
      </c>
      <c r="G16" s="182">
        <f>(IF(IF(GİYC!G17&gt;GİYC!D17,(GİYC!D17-GİYC!E17),GİYC!F32)&lt;0,0,IF(GİYC!G17&gt;GİYC!D17,(GİYC!D17-GİYC!E17),GİYC!F17)))</f>
        <v>0</v>
      </c>
      <c r="H16" s="182">
        <f>IF(GİYC!E17&lt;GİYC!D17,GİYC!E17,GİYC!D17)</f>
        <v>0</v>
      </c>
      <c r="I16" s="182">
        <f>IF(GİYC!G17&lt;GİYC!D17,GİYC!G17,GİYC!D17)</f>
        <v>0</v>
      </c>
      <c r="J16" s="182">
        <f t="shared" si="1"/>
        <v>1</v>
      </c>
      <c r="K16" s="160">
        <f t="shared" si="2"/>
        <v>0</v>
      </c>
      <c r="L16" s="160">
        <f t="shared" si="3"/>
        <v>0</v>
      </c>
      <c r="M16" s="160">
        <f t="shared" si="4"/>
        <v>0</v>
      </c>
      <c r="N16" s="160">
        <f t="shared" si="5"/>
        <v>0.15</v>
      </c>
    </row>
    <row r="17" spans="1:14" s="27" customFormat="1" ht="24.95" customHeight="1">
      <c r="A17" s="365"/>
      <c r="B17" s="249" t="s">
        <v>194</v>
      </c>
      <c r="C17" s="201" t="s">
        <v>34</v>
      </c>
      <c r="D17" s="150">
        <f>GİYC!D18</f>
        <v>1</v>
      </c>
      <c r="E17" s="48">
        <f>0.35*E15</f>
        <v>0.35</v>
      </c>
      <c r="F17" s="194">
        <f t="shared" si="0"/>
        <v>0.35</v>
      </c>
      <c r="G17" s="182">
        <f>(IF(IF(GİYC!G18&gt;GİYC!D18,(GİYC!D18-GİYC!E18),GİYC!F33)&lt;0,0,IF(GİYC!G18&gt;GİYC!D18,(GİYC!D18-GİYC!E18),GİYC!F18)))</f>
        <v>0</v>
      </c>
      <c r="H17" s="182">
        <f>IF(GİYC!E18&lt;GİYC!D18,GİYC!E18,GİYC!D18)</f>
        <v>0</v>
      </c>
      <c r="I17" s="182">
        <f>IF(GİYC!G18&lt;GİYC!D18,GİYC!G18,GİYC!D18)</f>
        <v>0</v>
      </c>
      <c r="J17" s="182">
        <f t="shared" si="1"/>
        <v>1</v>
      </c>
      <c r="K17" s="160">
        <f t="shared" si="2"/>
        <v>0</v>
      </c>
      <c r="L17" s="160">
        <f t="shared" si="3"/>
        <v>0</v>
      </c>
      <c r="M17" s="160">
        <f t="shared" si="4"/>
        <v>0</v>
      </c>
      <c r="N17" s="160">
        <f t="shared" si="5"/>
        <v>0.35</v>
      </c>
    </row>
    <row r="18" spans="1:14" s="27" customFormat="1" ht="24.95" customHeight="1">
      <c r="A18" s="365"/>
      <c r="B18" s="249" t="s">
        <v>195</v>
      </c>
      <c r="C18" s="201" t="s">
        <v>34</v>
      </c>
      <c r="D18" s="150">
        <f>GİYC!D19</f>
        <v>1</v>
      </c>
      <c r="E18" s="48">
        <f>0.3*E15</f>
        <v>0.3</v>
      </c>
      <c r="F18" s="194">
        <f t="shared" si="0"/>
        <v>0.3</v>
      </c>
      <c r="G18" s="182">
        <f>(IF(IF(GİYC!G19&gt;GİYC!D19,(GİYC!D19-GİYC!E19),GİYC!F34)&lt;0,0,IF(GİYC!G19&gt;GİYC!D19,(GİYC!D19-GİYC!E19),GİYC!F19)))</f>
        <v>0</v>
      </c>
      <c r="H18" s="182">
        <f>IF(GİYC!E19&lt;GİYC!D19,GİYC!E19,GİYC!D19)</f>
        <v>0</v>
      </c>
      <c r="I18" s="182">
        <f>IF(GİYC!G19&lt;GİYC!D19,GİYC!G19,GİYC!D19)</f>
        <v>0</v>
      </c>
      <c r="J18" s="182">
        <f t="shared" si="1"/>
        <v>1</v>
      </c>
      <c r="K18" s="160">
        <f t="shared" si="2"/>
        <v>0</v>
      </c>
      <c r="L18" s="160">
        <f t="shared" si="3"/>
        <v>0</v>
      </c>
      <c r="M18" s="160">
        <f t="shared" si="4"/>
        <v>0</v>
      </c>
      <c r="N18" s="160">
        <f t="shared" si="5"/>
        <v>0.3</v>
      </c>
    </row>
    <row r="19" spans="1:14" s="27" customFormat="1" ht="24.95" customHeight="1">
      <c r="A19" s="365"/>
      <c r="B19" s="249" t="s">
        <v>196</v>
      </c>
      <c r="C19" s="201" t="s">
        <v>34</v>
      </c>
      <c r="D19" s="150">
        <f>GİYC!D20</f>
        <v>1</v>
      </c>
      <c r="E19" s="48">
        <f>0.1*E15</f>
        <v>0.1</v>
      </c>
      <c r="F19" s="194">
        <f t="shared" si="0"/>
        <v>0.1</v>
      </c>
      <c r="G19" s="182">
        <f>(IF(IF(GİYC!G20&gt;GİYC!D20,(GİYC!D20-GİYC!E20),GİYC!F35)&lt;0,0,IF(GİYC!G20&gt;GİYC!D20,(GİYC!D20-GİYC!E20),GİYC!F20)))</f>
        <v>0</v>
      </c>
      <c r="H19" s="182">
        <f>IF(GİYC!E20&lt;GİYC!D20,GİYC!E20,GİYC!D20)</f>
        <v>0</v>
      </c>
      <c r="I19" s="182">
        <f>IF(GİYC!G20&lt;GİYC!D20,GİYC!G20,GİYC!D20)</f>
        <v>0</v>
      </c>
      <c r="J19" s="182">
        <f t="shared" si="1"/>
        <v>1</v>
      </c>
      <c r="K19" s="160">
        <f t="shared" si="2"/>
        <v>0</v>
      </c>
      <c r="L19" s="160">
        <f t="shared" si="3"/>
        <v>0</v>
      </c>
      <c r="M19" s="160">
        <f t="shared" si="4"/>
        <v>0</v>
      </c>
      <c r="N19" s="160">
        <f t="shared" si="5"/>
        <v>0.1</v>
      </c>
    </row>
    <row r="20" spans="1:14" s="27" customFormat="1" ht="24.95" customHeight="1">
      <c r="A20" s="365"/>
      <c r="B20" s="249" t="s">
        <v>197</v>
      </c>
      <c r="C20" s="201" t="s">
        <v>34</v>
      </c>
      <c r="D20" s="150">
        <f>GİYC!D21</f>
        <v>1</v>
      </c>
      <c r="E20" s="48">
        <f>0.1*E15</f>
        <v>0.1</v>
      </c>
      <c r="F20" s="194">
        <f t="shared" si="0"/>
        <v>0.1</v>
      </c>
      <c r="G20" s="182">
        <f>(IF(IF(GİYC!G21&gt;GİYC!D21,(GİYC!D21-GİYC!E21),GİYC!F36)&lt;0,0,IF(GİYC!G21&gt;GİYC!D21,(GİYC!D21-GİYC!E21),GİYC!F21)))</f>
        <v>0</v>
      </c>
      <c r="H20" s="182">
        <f>IF(GİYC!E21&lt;GİYC!D21,GİYC!E21,GİYC!D21)</f>
        <v>0</v>
      </c>
      <c r="I20" s="182">
        <f>IF(GİYC!G21&lt;GİYC!D21,GİYC!G21,GİYC!D21)</f>
        <v>0</v>
      </c>
      <c r="J20" s="182">
        <f t="shared" si="1"/>
        <v>1</v>
      </c>
      <c r="K20" s="160">
        <f t="shared" si="2"/>
        <v>0</v>
      </c>
      <c r="L20" s="160">
        <f t="shared" si="3"/>
        <v>0</v>
      </c>
      <c r="M20" s="160">
        <f t="shared" si="4"/>
        <v>0</v>
      </c>
      <c r="N20" s="160">
        <f t="shared" si="5"/>
        <v>0.1</v>
      </c>
    </row>
    <row r="21" spans="1:14" ht="24.95" customHeight="1">
      <c r="A21" s="355">
        <v>7</v>
      </c>
      <c r="B21" s="250" t="s">
        <v>198</v>
      </c>
      <c r="C21" s="195" t="s">
        <v>41</v>
      </c>
      <c r="D21" s="196">
        <f>GİYC!D22</f>
        <v>1</v>
      </c>
      <c r="E21" s="197">
        <v>1</v>
      </c>
      <c r="F21" s="198"/>
      <c r="G21" s="199"/>
      <c r="H21" s="199"/>
      <c r="I21" s="199"/>
      <c r="J21" s="199"/>
      <c r="K21" s="199"/>
      <c r="L21" s="199"/>
      <c r="M21" s="162"/>
      <c r="N21" s="162"/>
    </row>
    <row r="22" spans="1:14" ht="24.95" customHeight="1">
      <c r="A22" s="355"/>
      <c r="B22" s="249" t="s">
        <v>125</v>
      </c>
      <c r="C22" s="201" t="s">
        <v>34</v>
      </c>
      <c r="D22" s="150">
        <f>GİYC!D23</f>
        <v>1</v>
      </c>
      <c r="E22" s="48">
        <f>0.15*E21</f>
        <v>0.15</v>
      </c>
      <c r="F22" s="194">
        <f t="shared" si="0"/>
        <v>0.15</v>
      </c>
      <c r="G22" s="182">
        <f>(IF(IF(GİYC!G23&gt;GİYC!D23,(GİYC!D23-GİYC!E23),GİYC!F37)&lt;0,0,IF(GİYC!G23&gt;GİYC!D23,(GİYC!D23-GİYC!E23),GİYC!F23)))</f>
        <v>0</v>
      </c>
      <c r="H22" s="182">
        <f>IF(GİYC!E23&lt;GİYC!D23,GİYC!E23,GİYC!D23)</f>
        <v>0</v>
      </c>
      <c r="I22" s="182">
        <f>IF(GİYC!G23&lt;GİYC!D23,GİYC!G23,GİYC!D23)</f>
        <v>0</v>
      </c>
      <c r="J22" s="182">
        <f t="shared" si="1"/>
        <v>1</v>
      </c>
      <c r="K22" s="160">
        <f t="shared" si="2"/>
        <v>0</v>
      </c>
      <c r="L22" s="160">
        <f t="shared" si="3"/>
        <v>0</v>
      </c>
      <c r="M22" s="48">
        <f t="shared" si="4"/>
        <v>0</v>
      </c>
      <c r="N22" s="48">
        <f t="shared" si="5"/>
        <v>0.15</v>
      </c>
    </row>
    <row r="23" spans="1:14" ht="24.95" customHeight="1">
      <c r="A23" s="355"/>
      <c r="B23" s="249" t="s">
        <v>124</v>
      </c>
      <c r="C23" s="201" t="s">
        <v>34</v>
      </c>
      <c r="D23" s="150">
        <f>GİYC!D24</f>
        <v>1</v>
      </c>
      <c r="E23" s="48">
        <f>0.35*E21</f>
        <v>0.35</v>
      </c>
      <c r="F23" s="194">
        <f t="shared" si="0"/>
        <v>0.35</v>
      </c>
      <c r="G23" s="182">
        <f>(IF(IF(GİYC!G24&gt;GİYC!D24,(GİYC!D24-GİYC!E24),GİYC!F38)&lt;0,0,IF(GİYC!G24&gt;GİYC!D24,(GİYC!D24-GİYC!E24),GİYC!F24)))</f>
        <v>0</v>
      </c>
      <c r="H23" s="182">
        <f>IF(GİYC!E24&lt;GİYC!D24,GİYC!E24,GİYC!D24)</f>
        <v>0</v>
      </c>
      <c r="I23" s="182">
        <f>IF(GİYC!G24&lt;GİYC!D24,GİYC!G24,GİYC!D24)</f>
        <v>0</v>
      </c>
      <c r="J23" s="182">
        <f t="shared" si="1"/>
        <v>1</v>
      </c>
      <c r="K23" s="160">
        <f t="shared" si="2"/>
        <v>0</v>
      </c>
      <c r="L23" s="160">
        <f t="shared" si="3"/>
        <v>0</v>
      </c>
      <c r="M23" s="48">
        <f t="shared" si="4"/>
        <v>0</v>
      </c>
      <c r="N23" s="48">
        <f t="shared" si="5"/>
        <v>0.35</v>
      </c>
    </row>
    <row r="24" spans="1:14" ht="24.95" customHeight="1">
      <c r="A24" s="355"/>
      <c r="B24" s="249" t="s">
        <v>126</v>
      </c>
      <c r="C24" s="201" t="s">
        <v>34</v>
      </c>
      <c r="D24" s="150">
        <f>GİYC!D25</f>
        <v>1</v>
      </c>
      <c r="E24" s="48">
        <f>0.3*E21</f>
        <v>0.3</v>
      </c>
      <c r="F24" s="194">
        <f t="shared" si="0"/>
        <v>0.3</v>
      </c>
      <c r="G24" s="182">
        <f>(IF(IF(GİYC!G25&gt;GİYC!D25,(GİYC!D25-GİYC!E25),GİYC!F39)&lt;0,0,IF(GİYC!G25&gt;GİYC!D25,(GİYC!D25-GİYC!E25),GİYC!F25)))</f>
        <v>0</v>
      </c>
      <c r="H24" s="182">
        <f>IF(GİYC!E25&lt;GİYC!D25,GİYC!E25,GİYC!D25)</f>
        <v>0</v>
      </c>
      <c r="I24" s="182">
        <f>IF(GİYC!G25&lt;GİYC!D25,GİYC!G25,GİYC!D25)</f>
        <v>0</v>
      </c>
      <c r="J24" s="182">
        <f t="shared" si="1"/>
        <v>1</v>
      </c>
      <c r="K24" s="160">
        <f t="shared" si="2"/>
        <v>0</v>
      </c>
      <c r="L24" s="160">
        <f t="shared" si="3"/>
        <v>0</v>
      </c>
      <c r="M24" s="48">
        <f t="shared" si="4"/>
        <v>0</v>
      </c>
      <c r="N24" s="48">
        <f t="shared" si="5"/>
        <v>0.3</v>
      </c>
    </row>
    <row r="25" spans="1:14" ht="24.95" customHeight="1">
      <c r="A25" s="355"/>
      <c r="B25" s="249" t="s">
        <v>127</v>
      </c>
      <c r="C25" s="201" t="s">
        <v>34</v>
      </c>
      <c r="D25" s="150">
        <f>GİYC!D26</f>
        <v>1</v>
      </c>
      <c r="E25" s="48">
        <f>0.1*E21</f>
        <v>0.1</v>
      </c>
      <c r="F25" s="194">
        <f t="shared" si="0"/>
        <v>0.1</v>
      </c>
      <c r="G25" s="182">
        <f>(IF(IF(GİYC!G26&gt;GİYC!D26,(GİYC!D26-GİYC!E26),GİYC!F40)&lt;0,0,IF(GİYC!G26&gt;GİYC!D26,(GİYC!D26-GİYC!E26),GİYC!F26)))</f>
        <v>0</v>
      </c>
      <c r="H25" s="182">
        <f>IF(GİYC!E26&lt;GİYC!D26,GİYC!E26,GİYC!D26)</f>
        <v>0</v>
      </c>
      <c r="I25" s="182">
        <f>IF(GİYC!G26&lt;GİYC!D26,GİYC!G26,GİYC!D26)</f>
        <v>0</v>
      </c>
      <c r="J25" s="182">
        <f t="shared" si="1"/>
        <v>1</v>
      </c>
      <c r="K25" s="160">
        <f t="shared" si="2"/>
        <v>0</v>
      </c>
      <c r="L25" s="160">
        <f t="shared" si="3"/>
        <v>0</v>
      </c>
      <c r="M25" s="48">
        <f t="shared" si="4"/>
        <v>0</v>
      </c>
      <c r="N25" s="48">
        <f t="shared" si="5"/>
        <v>0.1</v>
      </c>
    </row>
    <row r="26" spans="1:14" ht="24.95" customHeight="1">
      <c r="A26" s="355"/>
      <c r="B26" s="249" t="s">
        <v>199</v>
      </c>
      <c r="C26" s="201" t="s">
        <v>34</v>
      </c>
      <c r="D26" s="150">
        <f>GİYC!D27</f>
        <v>1</v>
      </c>
      <c r="E26" s="48">
        <f>0.1*E21</f>
        <v>0.1</v>
      </c>
      <c r="F26" s="194">
        <f t="shared" si="0"/>
        <v>0.1</v>
      </c>
      <c r="G26" s="182">
        <f>(IF(IF(GİYC!G27&gt;GİYC!D27,(GİYC!D27-GİYC!E27),GİYC!F41)&lt;0,0,IF(GİYC!G27&gt;GİYC!D27,(GİYC!D27-GİYC!E27),GİYC!F27)))</f>
        <v>0</v>
      </c>
      <c r="H26" s="182">
        <f>IF(GİYC!E27&lt;GİYC!D27,GİYC!E27,GİYC!D27)</f>
        <v>0</v>
      </c>
      <c r="I26" s="182">
        <f>IF(GİYC!G27&lt;GİYC!D27,GİYC!G27,GİYC!D27)</f>
        <v>0</v>
      </c>
      <c r="J26" s="182">
        <f t="shared" si="1"/>
        <v>1</v>
      </c>
      <c r="K26" s="160">
        <f t="shared" si="2"/>
        <v>0</v>
      </c>
      <c r="L26" s="160">
        <f t="shared" si="3"/>
        <v>0</v>
      </c>
      <c r="M26" s="48">
        <f t="shared" si="4"/>
        <v>0</v>
      </c>
      <c r="N26" s="48">
        <f t="shared" si="5"/>
        <v>0.1</v>
      </c>
    </row>
    <row r="27" spans="1:14" ht="24.95" customHeight="1">
      <c r="A27" s="355">
        <v>8</v>
      </c>
      <c r="B27" s="251" t="s">
        <v>200</v>
      </c>
      <c r="C27" s="195" t="s">
        <v>41</v>
      </c>
      <c r="D27" s="195">
        <f>GİYC!D28</f>
        <v>1</v>
      </c>
      <c r="E27" s="197">
        <v>1</v>
      </c>
      <c r="F27" s="198"/>
      <c r="G27" s="199"/>
      <c r="H27" s="199"/>
      <c r="I27" s="199"/>
      <c r="J27" s="199"/>
      <c r="K27" s="199"/>
      <c r="L27" s="199"/>
      <c r="M27" s="162"/>
      <c r="N27" s="162"/>
    </row>
    <row r="28" spans="1:14" ht="24.95" customHeight="1">
      <c r="A28" s="355"/>
      <c r="B28" s="249" t="s">
        <v>140</v>
      </c>
      <c r="C28" s="201" t="s">
        <v>34</v>
      </c>
      <c r="D28" s="150">
        <f>GİYC!D29</f>
        <v>1</v>
      </c>
      <c r="E28" s="48">
        <f>0.15*E27</f>
        <v>0.15</v>
      </c>
      <c r="F28" s="194">
        <f t="shared" si="0"/>
        <v>0.15</v>
      </c>
      <c r="G28" s="182">
        <v>0</v>
      </c>
      <c r="H28" s="182">
        <f>IF(GİYC!E29&lt;GİYC!D29,GİYC!E29,GİYC!D29)</f>
        <v>0</v>
      </c>
      <c r="I28" s="182">
        <f>IF(GİYC!G29&lt;GİYC!D29,GİYC!G29,GİYC!D29)</f>
        <v>0</v>
      </c>
      <c r="J28" s="182">
        <f t="shared" si="1"/>
        <v>1</v>
      </c>
      <c r="K28" s="160">
        <f t="shared" si="2"/>
        <v>0</v>
      </c>
      <c r="L28" s="160">
        <f t="shared" si="3"/>
        <v>0</v>
      </c>
      <c r="M28" s="48">
        <f t="shared" si="4"/>
        <v>0</v>
      </c>
      <c r="N28" s="48">
        <f t="shared" si="5"/>
        <v>0.15</v>
      </c>
    </row>
    <row r="29" spans="1:14" ht="24.95" customHeight="1">
      <c r="A29" s="355"/>
      <c r="B29" s="249" t="s">
        <v>141</v>
      </c>
      <c r="C29" s="201" t="s">
        <v>34</v>
      </c>
      <c r="D29" s="150">
        <f>GİYC!D30</f>
        <v>1</v>
      </c>
      <c r="E29" s="48">
        <f>0.35*E27</f>
        <v>0.35</v>
      </c>
      <c r="F29" s="194">
        <f t="shared" si="0"/>
        <v>0.35</v>
      </c>
      <c r="G29" s="182">
        <v>0</v>
      </c>
      <c r="H29" s="182">
        <f>IF(GİYC!E30&lt;GİYC!D30,GİYC!E30,GİYC!D30)</f>
        <v>0</v>
      </c>
      <c r="I29" s="182">
        <f>IF(GİYC!G30&lt;GİYC!D30,GİYC!G30,GİYC!D30)</f>
        <v>0</v>
      </c>
      <c r="J29" s="182">
        <f t="shared" si="1"/>
        <v>1</v>
      </c>
      <c r="K29" s="160">
        <f t="shared" si="2"/>
        <v>0</v>
      </c>
      <c r="L29" s="160">
        <f t="shared" si="3"/>
        <v>0</v>
      </c>
      <c r="M29" s="48">
        <f t="shared" si="4"/>
        <v>0</v>
      </c>
      <c r="N29" s="48">
        <f t="shared" si="5"/>
        <v>0.35</v>
      </c>
    </row>
    <row r="30" spans="1:14" ht="24.95" customHeight="1">
      <c r="A30" s="355"/>
      <c r="B30" s="249" t="s">
        <v>128</v>
      </c>
      <c r="C30" s="201" t="s">
        <v>34</v>
      </c>
      <c r="D30" s="150">
        <f>GİYC!D31</f>
        <v>1</v>
      </c>
      <c r="E30" s="48">
        <f>0.3*E27</f>
        <v>0.3</v>
      </c>
      <c r="F30" s="194">
        <f t="shared" si="0"/>
        <v>0.3</v>
      </c>
      <c r="G30" s="182">
        <v>0</v>
      </c>
      <c r="H30" s="182">
        <f>IF(GİYC!E31&lt;GİYC!D31,GİYC!E31,GİYC!D31)</f>
        <v>0</v>
      </c>
      <c r="I30" s="182">
        <f>IF(GİYC!G31&lt;GİYC!D31,GİYC!G31,GİYC!D31)</f>
        <v>0</v>
      </c>
      <c r="J30" s="182">
        <f t="shared" si="1"/>
        <v>1</v>
      </c>
      <c r="K30" s="160">
        <f t="shared" si="2"/>
        <v>0</v>
      </c>
      <c r="L30" s="160">
        <f t="shared" si="3"/>
        <v>0</v>
      </c>
      <c r="M30" s="48">
        <f t="shared" si="4"/>
        <v>0</v>
      </c>
      <c r="N30" s="48">
        <f t="shared" si="5"/>
        <v>0.3</v>
      </c>
    </row>
    <row r="31" spans="1:14" ht="24.95" customHeight="1">
      <c r="A31" s="355"/>
      <c r="B31" s="249" t="s">
        <v>129</v>
      </c>
      <c r="C31" s="201" t="s">
        <v>34</v>
      </c>
      <c r="D31" s="150">
        <f>GİYC!D32</f>
        <v>1</v>
      </c>
      <c r="E31" s="48">
        <f>0.1*E27</f>
        <v>0.1</v>
      </c>
      <c r="F31" s="194">
        <f t="shared" si="0"/>
        <v>0.1</v>
      </c>
      <c r="G31" s="182">
        <v>0</v>
      </c>
      <c r="H31" s="182">
        <f>IF(GİYC!E32&lt;GİYC!D32,GİYC!E32,GİYC!D32)</f>
        <v>0</v>
      </c>
      <c r="I31" s="182">
        <f>IF(GİYC!G32&lt;GİYC!D32,GİYC!G32,GİYC!D32)</f>
        <v>0</v>
      </c>
      <c r="J31" s="182">
        <f t="shared" si="1"/>
        <v>1</v>
      </c>
      <c r="K31" s="160">
        <f t="shared" si="2"/>
        <v>0</v>
      </c>
      <c r="L31" s="160">
        <f t="shared" si="3"/>
        <v>0</v>
      </c>
      <c r="M31" s="48">
        <f t="shared" si="4"/>
        <v>0</v>
      </c>
      <c r="N31" s="48">
        <f t="shared" si="5"/>
        <v>0.1</v>
      </c>
    </row>
    <row r="32" spans="1:14" ht="24.95" customHeight="1">
      <c r="A32" s="355"/>
      <c r="B32" s="249" t="s">
        <v>130</v>
      </c>
      <c r="C32" s="201" t="s">
        <v>34</v>
      </c>
      <c r="D32" s="150">
        <f>GİYC!D33</f>
        <v>1</v>
      </c>
      <c r="E32" s="48">
        <f>0.1*E27</f>
        <v>0.1</v>
      </c>
      <c r="F32" s="194">
        <f t="shared" si="0"/>
        <v>0.1</v>
      </c>
      <c r="G32" s="182">
        <v>0</v>
      </c>
      <c r="H32" s="182">
        <f>IF(GİYC!E33&lt;GİYC!D33,GİYC!E33,GİYC!D33)</f>
        <v>0</v>
      </c>
      <c r="I32" s="182">
        <f>IF(GİYC!G33&lt;GİYC!D33,GİYC!G33,GİYC!D33)</f>
        <v>0</v>
      </c>
      <c r="J32" s="182">
        <f t="shared" si="1"/>
        <v>1</v>
      </c>
      <c r="K32" s="160">
        <f t="shared" si="2"/>
        <v>0</v>
      </c>
      <c r="L32" s="160">
        <f t="shared" si="3"/>
        <v>0</v>
      </c>
      <c r="M32" s="48">
        <f t="shared" si="4"/>
        <v>0</v>
      </c>
      <c r="N32" s="48">
        <f t="shared" si="5"/>
        <v>0.1</v>
      </c>
    </row>
    <row r="33" spans="1:15" ht="24.95" customHeight="1">
      <c r="A33" s="202">
        <v>9</v>
      </c>
      <c r="B33" s="203" t="s">
        <v>122</v>
      </c>
      <c r="C33" s="204" t="s">
        <v>123</v>
      </c>
      <c r="D33" s="150">
        <f>GİYC!D34</f>
        <v>1</v>
      </c>
      <c r="E33" s="48">
        <v>1</v>
      </c>
      <c r="F33" s="194">
        <f t="shared" si="0"/>
        <v>1</v>
      </c>
      <c r="G33" s="182">
        <f>(IF(IF(GİYC!G34&gt;GİYC!D34,(GİYC!D34-GİYC!E34),GİYC!F47)&lt;0,0,IF(GİYC!G34&gt;GİYC!D34,(GİYC!D34-GİYC!E34),GİYC!F34)))</f>
        <v>0</v>
      </c>
      <c r="H33" s="182">
        <f>IF(GİYC!E34&lt;GİYC!D34,GİYC!E34,GİYC!D34)</f>
        <v>0</v>
      </c>
      <c r="I33" s="182">
        <f>IF(GİYC!G34&lt;GİYC!D34,GİYC!G34,GİYC!D34)</f>
        <v>0</v>
      </c>
      <c r="J33" s="182">
        <f t="shared" si="1"/>
        <v>1</v>
      </c>
      <c r="K33" s="160">
        <f t="shared" si="2"/>
        <v>0</v>
      </c>
      <c r="L33" s="160">
        <f t="shared" si="3"/>
        <v>0</v>
      </c>
      <c r="M33" s="48">
        <f t="shared" si="4"/>
        <v>0</v>
      </c>
      <c r="N33" s="48">
        <f t="shared" si="5"/>
        <v>1</v>
      </c>
    </row>
    <row r="34" spans="1:15" ht="24.95" customHeight="1">
      <c r="A34" s="202">
        <v>10</v>
      </c>
      <c r="B34" s="250" t="s">
        <v>202</v>
      </c>
      <c r="C34" s="204" t="s">
        <v>121</v>
      </c>
      <c r="D34" s="150">
        <f>GİYC!D35</f>
        <v>1</v>
      </c>
      <c r="E34" s="48">
        <v>1</v>
      </c>
      <c r="F34" s="194">
        <f t="shared" si="0"/>
        <v>1</v>
      </c>
      <c r="G34" s="182">
        <f>(IF(IF(GİYC!G35&gt;GİYC!D35,(GİYC!D35-GİYC!E35),GİYC!F48)&lt;0,0,IF(GİYC!G35&gt;GİYC!D35,(GİYC!D35-GİYC!E35),GİYC!F35)))</f>
        <v>0</v>
      </c>
      <c r="H34" s="182">
        <f>IF(GİYC!E35&lt;GİYC!D35,GİYC!E35,GİYC!D35)</f>
        <v>0</v>
      </c>
      <c r="I34" s="182">
        <f>IF(GİYC!G35&lt;GİYC!D35,GİYC!G35,GİYC!D35)</f>
        <v>0</v>
      </c>
      <c r="J34" s="182">
        <f t="shared" si="1"/>
        <v>1</v>
      </c>
      <c r="K34" s="160">
        <f t="shared" si="2"/>
        <v>0</v>
      </c>
      <c r="L34" s="160">
        <f t="shared" si="3"/>
        <v>0</v>
      </c>
      <c r="M34" s="48">
        <f t="shared" si="4"/>
        <v>0</v>
      </c>
      <c r="N34" s="48">
        <f t="shared" si="5"/>
        <v>1</v>
      </c>
    </row>
    <row r="35" spans="1:15" ht="90">
      <c r="A35" s="202">
        <v>12</v>
      </c>
      <c r="B35" s="250" t="s">
        <v>203</v>
      </c>
      <c r="C35" s="193" t="s">
        <v>120</v>
      </c>
      <c r="D35" s="150">
        <f>GİYC!D36</f>
        <v>1</v>
      </c>
      <c r="E35" s="48">
        <v>1</v>
      </c>
      <c r="F35" s="194">
        <f t="shared" si="0"/>
        <v>1</v>
      </c>
      <c r="G35" s="182">
        <f>(IF(IF(GİYC!G36&gt;GİYC!D36,(GİYC!D36-GİYC!E36),GİYC!F50)&lt;0,0,IF(GİYC!G36&gt;GİYC!D36,(GİYC!D36-GİYC!E36),GİYC!F36)))</f>
        <v>0</v>
      </c>
      <c r="H35" s="182">
        <f>IF(GİYC!E36&lt;GİYC!D36,GİYC!E36,GİYC!D36)</f>
        <v>0</v>
      </c>
      <c r="I35" s="182">
        <f>IF(GİYC!G36&lt;GİYC!D36,GİYC!G36,GİYC!D36)</f>
        <v>0</v>
      </c>
      <c r="J35" s="182">
        <f t="shared" si="1"/>
        <v>1</v>
      </c>
      <c r="K35" s="160">
        <f t="shared" si="2"/>
        <v>0</v>
      </c>
      <c r="L35" s="160">
        <f t="shared" si="3"/>
        <v>0</v>
      </c>
      <c r="M35" s="48">
        <f t="shared" si="4"/>
        <v>0</v>
      </c>
      <c r="N35" s="48">
        <f t="shared" si="5"/>
        <v>1</v>
      </c>
    </row>
    <row r="36" spans="1:15" ht="39" customHeight="1">
      <c r="A36" s="202">
        <v>13</v>
      </c>
      <c r="B36" s="252" t="s">
        <v>204</v>
      </c>
      <c r="C36" s="193" t="s">
        <v>120</v>
      </c>
      <c r="D36" s="150">
        <f>GİYC!D37</f>
        <v>1</v>
      </c>
      <c r="E36" s="48">
        <v>1</v>
      </c>
      <c r="F36" s="194">
        <f t="shared" si="0"/>
        <v>1</v>
      </c>
      <c r="G36" s="182">
        <f>(IF(IF(GİYC!G37&gt;GİYC!D37,(GİYC!D37-GİYC!E37),GİYC!F51)&lt;0,0,IF(GİYC!G37&gt;GİYC!D37,(GİYC!D37-GİYC!E37),GİYC!F37)))</f>
        <v>0</v>
      </c>
      <c r="H36" s="182">
        <f>IF(GİYC!E37&lt;GİYC!D37,GİYC!E37,GİYC!D37)</f>
        <v>0</v>
      </c>
      <c r="I36" s="182">
        <f>IF(GİYC!G37&lt;GİYC!D37,GİYC!G37,GİYC!D37)</f>
        <v>0</v>
      </c>
      <c r="J36" s="182">
        <f t="shared" si="1"/>
        <v>1</v>
      </c>
      <c r="K36" s="160">
        <f t="shared" si="2"/>
        <v>0</v>
      </c>
      <c r="L36" s="160">
        <f t="shared" si="3"/>
        <v>0</v>
      </c>
      <c r="M36" s="48">
        <f t="shared" si="4"/>
        <v>0</v>
      </c>
      <c r="N36" s="48">
        <f t="shared" si="5"/>
        <v>1</v>
      </c>
    </row>
    <row r="37" spans="1:15" ht="24.95" customHeight="1">
      <c r="A37" s="202">
        <v>14</v>
      </c>
      <c r="B37" s="253" t="s">
        <v>205</v>
      </c>
      <c r="C37" s="205" t="s">
        <v>120</v>
      </c>
      <c r="D37" s="150">
        <f>GİYC!D38</f>
        <v>1</v>
      </c>
      <c r="E37" s="48">
        <v>1</v>
      </c>
      <c r="F37" s="194">
        <f t="shared" si="0"/>
        <v>1</v>
      </c>
      <c r="G37" s="182">
        <f>(IF(IF(GİYC!G38&gt;GİYC!D38,(GİYC!D38-GİYC!E38),GİYC!F52)&lt;0,0,IF(GİYC!G38&gt;GİYC!D38,(GİYC!D38-GİYC!E38),GİYC!F38)))</f>
        <v>0</v>
      </c>
      <c r="H37" s="182">
        <f>IF(GİYC!E38&lt;GİYC!D38,GİYC!E38,GİYC!D38)</f>
        <v>0</v>
      </c>
      <c r="I37" s="182">
        <f>IF(GİYC!G38&lt;GİYC!D38,GİYC!G38,GİYC!D38)</f>
        <v>0</v>
      </c>
      <c r="J37" s="182">
        <f t="shared" si="1"/>
        <v>1</v>
      </c>
      <c r="K37" s="160">
        <f t="shared" si="2"/>
        <v>0</v>
      </c>
      <c r="L37" s="160">
        <f t="shared" si="3"/>
        <v>0</v>
      </c>
      <c r="M37" s="48">
        <f t="shared" si="4"/>
        <v>0</v>
      </c>
      <c r="N37" s="48">
        <f t="shared" si="5"/>
        <v>1</v>
      </c>
    </row>
    <row r="38" spans="1:15" ht="24.95" customHeight="1">
      <c r="A38" s="202">
        <v>15</v>
      </c>
      <c r="B38" s="252" t="s">
        <v>206</v>
      </c>
      <c r="C38" s="193" t="s">
        <v>120</v>
      </c>
      <c r="D38" s="150">
        <f>GİYC!D39</f>
        <v>1</v>
      </c>
      <c r="E38" s="48">
        <v>1</v>
      </c>
      <c r="F38" s="194">
        <f t="shared" si="0"/>
        <v>1</v>
      </c>
      <c r="G38" s="182">
        <f>(IF(IF(GİYC!G39&gt;GİYC!D39,(GİYC!D39-GİYC!E39),GİYC!F53)&lt;0,0,IF(GİYC!G39&gt;GİYC!D39,(GİYC!D39-GİYC!E39),GİYC!F39)))</f>
        <v>0</v>
      </c>
      <c r="H38" s="182">
        <f>IF(GİYC!E39&lt;GİYC!D39,GİYC!E39,GİYC!D39)</f>
        <v>0</v>
      </c>
      <c r="I38" s="182">
        <f>IF(GİYC!G39&lt;GİYC!D39,GİYC!G39,GİYC!D39)</f>
        <v>0</v>
      </c>
      <c r="J38" s="182">
        <f t="shared" si="1"/>
        <v>1</v>
      </c>
      <c r="K38" s="160">
        <f t="shared" si="2"/>
        <v>0</v>
      </c>
      <c r="L38" s="160">
        <f t="shared" si="3"/>
        <v>0</v>
      </c>
      <c r="M38" s="48">
        <f t="shared" si="4"/>
        <v>0</v>
      </c>
      <c r="N38" s="48">
        <f t="shared" si="5"/>
        <v>1</v>
      </c>
    </row>
    <row r="39" spans="1:15" ht="24.95" customHeight="1">
      <c r="A39" s="202">
        <v>16</v>
      </c>
      <c r="B39" s="250" t="s">
        <v>207</v>
      </c>
      <c r="C39" s="193" t="s">
        <v>120</v>
      </c>
      <c r="D39" s="150">
        <f>GİYC!D40</f>
        <v>1</v>
      </c>
      <c r="E39" s="48">
        <v>1</v>
      </c>
      <c r="F39" s="194">
        <f t="shared" si="0"/>
        <v>1</v>
      </c>
      <c r="G39" s="182">
        <f>(IF(IF(GİYC!G40&gt;GİYC!D40,(GİYC!D40-GİYC!E40),GİYC!F54)&lt;0,0,IF(GİYC!G40&gt;GİYC!D40,(GİYC!D40-GİYC!E40),GİYC!F40)))</f>
        <v>0</v>
      </c>
      <c r="H39" s="182">
        <f>IF(GİYC!E40&lt;GİYC!D40,GİYC!E40,GİYC!D40)</f>
        <v>0</v>
      </c>
      <c r="I39" s="182">
        <f>IF(GİYC!G40&lt;GİYC!D40,GİYC!G40,GİYC!D40)</f>
        <v>0</v>
      </c>
      <c r="J39" s="182">
        <f t="shared" si="1"/>
        <v>1</v>
      </c>
      <c r="K39" s="160">
        <f t="shared" si="2"/>
        <v>0</v>
      </c>
      <c r="L39" s="160">
        <f t="shared" si="3"/>
        <v>0</v>
      </c>
      <c r="M39" s="48">
        <f t="shared" si="4"/>
        <v>0</v>
      </c>
      <c r="N39" s="48">
        <f t="shared" si="5"/>
        <v>1</v>
      </c>
    </row>
    <row r="40" spans="1:15" ht="24.95" customHeight="1">
      <c r="A40" s="202">
        <v>17</v>
      </c>
      <c r="B40" s="252" t="s">
        <v>208</v>
      </c>
      <c r="C40" s="193" t="s">
        <v>120</v>
      </c>
      <c r="D40" s="150">
        <f>GİYC!D41</f>
        <v>1</v>
      </c>
      <c r="E40" s="48">
        <v>1</v>
      </c>
      <c r="F40" s="194">
        <f t="shared" si="0"/>
        <v>1</v>
      </c>
      <c r="G40" s="182">
        <f>(IF(IF(GİYC!G41&gt;GİYC!D41,(GİYC!D41-GİYC!E41),GİYC!F55)&lt;0,0,IF(GİYC!G41&gt;GİYC!D41,(GİYC!D41-GİYC!E41),GİYC!F41)))</f>
        <v>0</v>
      </c>
      <c r="H40" s="182">
        <f>IF(GİYC!E41&lt;GİYC!D41,GİYC!E41,GİYC!D41)</f>
        <v>0</v>
      </c>
      <c r="I40" s="182">
        <f>IF(GİYC!G41&lt;GİYC!D41,GİYC!G41,GİYC!D41)</f>
        <v>0</v>
      </c>
      <c r="J40" s="182">
        <f t="shared" si="1"/>
        <v>1</v>
      </c>
      <c r="K40" s="160">
        <f t="shared" si="2"/>
        <v>0</v>
      </c>
      <c r="L40" s="160">
        <f t="shared" si="3"/>
        <v>0</v>
      </c>
      <c r="M40" s="48">
        <f t="shared" si="4"/>
        <v>0</v>
      </c>
      <c r="N40" s="48">
        <f t="shared" si="5"/>
        <v>1</v>
      </c>
    </row>
    <row r="41" spans="1:15" s="2" customFormat="1" ht="24.95" customHeight="1">
      <c r="A41" s="202">
        <v>18</v>
      </c>
      <c r="B41" s="254" t="s">
        <v>209</v>
      </c>
      <c r="C41" s="193" t="s">
        <v>120</v>
      </c>
      <c r="D41" s="150">
        <f>GİYC!D42</f>
        <v>1</v>
      </c>
      <c r="E41" s="48">
        <v>1</v>
      </c>
      <c r="F41" s="194">
        <f t="shared" si="0"/>
        <v>1</v>
      </c>
      <c r="G41" s="182">
        <f>(IF(IF(GİYC!G42&gt;GİYC!D42,(GİYC!D42-GİYC!E42),GİYC!F56)&lt;0,0,IF(GİYC!G42&gt;GİYC!D42,(GİYC!D42-GİYC!E42),GİYC!F42)))</f>
        <v>0</v>
      </c>
      <c r="H41" s="182">
        <f>IF(GİYC!E42&lt;GİYC!D42,GİYC!E42,GİYC!D42)</f>
        <v>0</v>
      </c>
      <c r="I41" s="182">
        <f>IF(GİYC!G42&lt;GİYC!D42,GİYC!G42,GİYC!D42)</f>
        <v>0</v>
      </c>
      <c r="J41" s="182">
        <f t="shared" si="1"/>
        <v>1</v>
      </c>
      <c r="K41" s="160">
        <f t="shared" si="2"/>
        <v>0</v>
      </c>
      <c r="L41" s="160">
        <f t="shared" si="3"/>
        <v>0</v>
      </c>
      <c r="M41" s="48">
        <f t="shared" si="4"/>
        <v>0</v>
      </c>
      <c r="N41" s="48">
        <f t="shared" si="5"/>
        <v>1</v>
      </c>
    </row>
    <row r="42" spans="1:15" s="2" customFormat="1" ht="90.75" thickBot="1">
      <c r="A42" s="202">
        <v>20</v>
      </c>
      <c r="B42" s="255" t="s">
        <v>210</v>
      </c>
      <c r="C42" s="193" t="s">
        <v>120</v>
      </c>
      <c r="D42" s="150">
        <f>GİYC!D43</f>
        <v>1</v>
      </c>
      <c r="E42" s="48">
        <v>1</v>
      </c>
      <c r="F42" s="194">
        <f t="shared" si="0"/>
        <v>1</v>
      </c>
      <c r="G42" s="182">
        <f>(IF(IF(GİYC!G43&gt;GİYC!D43,(GİYC!D43-GİYC!E43),GİYC!F58)&lt;0,0,IF(GİYC!G43&gt;GİYC!D43,(GİYC!D43-GİYC!E43),GİYC!F43)))</f>
        <v>0</v>
      </c>
      <c r="H42" s="182">
        <f>IF(GİYC!E43&lt;GİYC!D43,GİYC!E43,GİYC!D43)</f>
        <v>0</v>
      </c>
      <c r="I42" s="182">
        <f>IF(GİYC!G43&lt;GİYC!D43,GİYC!G43,GİYC!D43)</f>
        <v>0</v>
      </c>
      <c r="J42" s="182">
        <f t="shared" si="1"/>
        <v>1</v>
      </c>
      <c r="K42" s="160">
        <f t="shared" si="2"/>
        <v>0</v>
      </c>
      <c r="L42" s="160">
        <f t="shared" si="3"/>
        <v>0</v>
      </c>
      <c r="M42" s="48">
        <f t="shared" si="4"/>
        <v>0</v>
      </c>
      <c r="N42" s="48">
        <f t="shared" si="5"/>
        <v>1</v>
      </c>
    </row>
    <row r="43" spans="1:15" ht="24.75" customHeight="1">
      <c r="A43" s="202"/>
      <c r="B43" s="206" t="s">
        <v>33</v>
      </c>
      <c r="C43" s="357"/>
      <c r="D43" s="357"/>
      <c r="E43" s="357"/>
      <c r="F43" s="48">
        <f>SUM(F7:F42)</f>
        <v>15.999999999999998</v>
      </c>
      <c r="G43" s="207"/>
      <c r="H43" s="207"/>
      <c r="I43" s="208"/>
      <c r="J43" s="209"/>
      <c r="K43" s="48">
        <f>SUM(K7:K42)</f>
        <v>0</v>
      </c>
      <c r="L43" s="48">
        <f>SUM(L7:L42)</f>
        <v>0</v>
      </c>
      <c r="M43" s="210">
        <f>+K43+L43</f>
        <v>0</v>
      </c>
      <c r="N43" s="210">
        <f t="shared" ref="N43" si="6">-(+M43-F43)</f>
        <v>15.999999999999998</v>
      </c>
    </row>
    <row r="44" spans="1:15">
      <c r="A44" s="28"/>
      <c r="B44" s="23" t="s">
        <v>30</v>
      </c>
      <c r="C44" s="106"/>
      <c r="D44" s="133"/>
      <c r="E44" s="155"/>
      <c r="F44" s="153"/>
      <c r="G44" s="141"/>
      <c r="H44" s="141"/>
      <c r="I44" s="142"/>
      <c r="J44" s="30"/>
      <c r="K44" s="131"/>
      <c r="L44" s="146"/>
      <c r="M44" s="146"/>
      <c r="O44" s="28"/>
    </row>
    <row r="45" spans="1:15">
      <c r="A45" s="28"/>
      <c r="B45" s="23"/>
      <c r="C45" s="106"/>
      <c r="D45" s="133"/>
      <c r="E45" s="155"/>
      <c r="F45" s="153"/>
      <c r="G45" s="141"/>
      <c r="H45" s="141"/>
      <c r="I45" s="142"/>
      <c r="J45" s="236" t="s">
        <v>211</v>
      </c>
      <c r="K45" s="147"/>
      <c r="L45" s="148"/>
      <c r="M45" s="148"/>
      <c r="N45" s="149"/>
      <c r="O45" s="28"/>
    </row>
    <row r="46" spans="1:15" ht="23.25" customHeight="1">
      <c r="A46" s="28"/>
      <c r="B46" s="38" t="s">
        <v>36</v>
      </c>
      <c r="C46" s="49"/>
      <c r="D46" s="151"/>
      <c r="E46" s="153"/>
      <c r="F46" s="153"/>
      <c r="G46" s="141"/>
      <c r="H46" s="141"/>
      <c r="I46" s="142"/>
      <c r="J46" s="352" t="s">
        <v>97</v>
      </c>
      <c r="K46" s="352"/>
      <c r="L46" s="134"/>
      <c r="M46" s="351" t="s">
        <v>111</v>
      </c>
      <c r="N46" s="351"/>
      <c r="O46" s="28"/>
    </row>
    <row r="47" spans="1:15" ht="23.25" customHeight="1">
      <c r="A47" s="28"/>
      <c r="B47" s="50"/>
      <c r="C47" s="44"/>
      <c r="D47" s="151"/>
      <c r="E47" s="153"/>
      <c r="F47" s="153"/>
      <c r="G47" s="141"/>
      <c r="H47" s="141"/>
      <c r="I47" s="131" t="s">
        <v>28</v>
      </c>
      <c r="J47" s="100"/>
      <c r="K47" s="134"/>
      <c r="L47" s="70"/>
      <c r="M47" s="351"/>
      <c r="N47" s="351"/>
      <c r="O47" s="28"/>
    </row>
    <row r="48" spans="1:15" ht="23.25" customHeight="1">
      <c r="A48" s="28"/>
      <c r="B48" s="111"/>
      <c r="C48" s="121"/>
      <c r="D48" s="121"/>
      <c r="G48" s="141"/>
      <c r="H48" s="141"/>
      <c r="I48" s="131" t="s">
        <v>28</v>
      </c>
      <c r="J48" s="354"/>
      <c r="K48" s="354"/>
      <c r="L48" s="234"/>
      <c r="M48" s="353"/>
      <c r="N48" s="353"/>
      <c r="O48" s="181"/>
    </row>
    <row r="49" spans="1:15" ht="23.25" customHeight="1">
      <c r="A49" s="28"/>
      <c r="B49" s="138"/>
      <c r="F49" s="157" t="s">
        <v>37</v>
      </c>
      <c r="J49" s="351"/>
      <c r="K49" s="351"/>
      <c r="L49" s="134"/>
      <c r="M49" s="351"/>
      <c r="N49" s="351"/>
      <c r="O49" s="28"/>
    </row>
    <row r="50" spans="1:15" ht="23.25" customHeight="1">
      <c r="A50" s="28"/>
      <c r="B50" s="138"/>
      <c r="C50" s="43"/>
      <c r="D50" s="152"/>
      <c r="E50" s="158"/>
      <c r="J50" s="351" t="s">
        <v>55</v>
      </c>
      <c r="K50" s="351"/>
      <c r="L50" s="33"/>
      <c r="M50" s="351" t="s">
        <v>55</v>
      </c>
      <c r="N50" s="351"/>
      <c r="O50" s="28"/>
    </row>
    <row r="51" spans="1:15" ht="23.25" customHeight="1">
      <c r="A51" s="28"/>
      <c r="B51" s="138"/>
      <c r="C51" s="367"/>
      <c r="D51" s="367"/>
      <c r="L51" s="40"/>
      <c r="M51" s="142"/>
      <c r="N51" s="39"/>
      <c r="O51" s="28"/>
    </row>
    <row r="52" spans="1:15" ht="23.25" customHeight="1">
      <c r="A52" s="28"/>
      <c r="B52" s="138"/>
      <c r="C52" s="29"/>
      <c r="G52" s="40"/>
      <c r="H52" s="143"/>
      <c r="I52" s="142"/>
      <c r="J52" s="30"/>
      <c r="K52" s="39"/>
      <c r="L52" s="146"/>
      <c r="M52" s="146"/>
      <c r="O52" s="28"/>
    </row>
    <row r="53" spans="1:15" ht="16.5" customHeight="1">
      <c r="A53" s="32"/>
      <c r="B53" s="139"/>
      <c r="C53" s="33"/>
      <c r="E53" s="159"/>
      <c r="I53" s="143"/>
      <c r="J53" s="34"/>
      <c r="L53" s="146"/>
      <c r="M53" s="146"/>
      <c r="O53" s="32"/>
    </row>
    <row r="54" spans="1:15" ht="20.25" customHeight="1">
      <c r="A54" s="32"/>
      <c r="B54" s="139"/>
      <c r="C54" s="35"/>
      <c r="D54" s="36"/>
      <c r="E54" s="159"/>
      <c r="I54" s="144"/>
      <c r="J54" s="34"/>
      <c r="L54" s="146"/>
      <c r="M54" s="146"/>
      <c r="O54" s="32"/>
    </row>
    <row r="55" spans="1:15" ht="15">
      <c r="A55" s="32"/>
      <c r="B55" s="139"/>
      <c r="D55" s="36"/>
      <c r="E55" s="159"/>
      <c r="G55" s="145"/>
      <c r="H55" s="145"/>
      <c r="I55" s="145"/>
      <c r="J55" s="31"/>
      <c r="K55" s="146"/>
      <c r="L55" s="146"/>
      <c r="M55" s="146"/>
      <c r="O55" s="32"/>
    </row>
    <row r="56" spans="1:15" ht="15">
      <c r="A56" s="363"/>
      <c r="B56" s="363"/>
      <c r="C56" s="363"/>
      <c r="D56" s="363"/>
      <c r="E56" s="363"/>
      <c r="F56" s="363"/>
      <c r="G56" s="363"/>
      <c r="H56" s="363"/>
      <c r="I56" s="363"/>
      <c r="J56" s="363"/>
      <c r="K56" s="363"/>
      <c r="L56" s="363"/>
      <c r="M56" s="363"/>
      <c r="N56" s="363"/>
      <c r="O56" s="37"/>
    </row>
    <row r="57" spans="1:15">
      <c r="C57" s="1"/>
      <c r="G57" s="4"/>
    </row>
    <row r="58" spans="1:15">
      <c r="C58" s="1"/>
    </row>
    <row r="59" spans="1:15">
      <c r="C59" s="1"/>
    </row>
    <row r="60" spans="1:15">
      <c r="C60" s="1"/>
    </row>
    <row r="61" spans="1:15">
      <c r="C61" s="1"/>
    </row>
    <row r="62" spans="1:15">
      <c r="C62" s="1"/>
    </row>
    <row r="63" spans="1:15">
      <c r="C63" s="1"/>
    </row>
    <row r="64" spans="1:15">
      <c r="C64" s="1"/>
    </row>
    <row r="65" spans="3:3">
      <c r="C65" s="1"/>
    </row>
    <row r="66" spans="3:3">
      <c r="C66" s="1"/>
    </row>
    <row r="67" spans="3:3">
      <c r="C67" s="1"/>
    </row>
    <row r="68" spans="3:3">
      <c r="C68" s="1"/>
    </row>
    <row r="69" spans="3:3">
      <c r="C69" s="1"/>
    </row>
    <row r="70" spans="3:3">
      <c r="C70" s="1"/>
    </row>
    <row r="71" spans="3:3">
      <c r="C71" s="1"/>
    </row>
    <row r="72" spans="3:3">
      <c r="C72" s="1"/>
    </row>
    <row r="73" spans="3:3">
      <c r="C73" s="1"/>
    </row>
    <row r="74" spans="3:3">
      <c r="C74" s="1"/>
    </row>
    <row r="75" spans="3:3">
      <c r="C75" s="1"/>
    </row>
    <row r="76" spans="3:3">
      <c r="C76" s="1"/>
    </row>
    <row r="77" spans="3:3">
      <c r="C77" s="1"/>
    </row>
    <row r="78" spans="3:3">
      <c r="C78" s="1"/>
    </row>
    <row r="79" spans="3:3">
      <c r="C79" s="1"/>
    </row>
    <row r="80" spans="3:3">
      <c r="C80" s="1"/>
    </row>
    <row r="81" spans="3:3">
      <c r="C81" s="1"/>
    </row>
  </sheetData>
  <mergeCells count="34">
    <mergeCell ref="A56:N56"/>
    <mergeCell ref="G2:I2"/>
    <mergeCell ref="J2:J4"/>
    <mergeCell ref="K2:N2"/>
    <mergeCell ref="K3:K4"/>
    <mergeCell ref="L3:L4"/>
    <mergeCell ref="M3:M4"/>
    <mergeCell ref="N3:N4"/>
    <mergeCell ref="F3:F4"/>
    <mergeCell ref="A15:A20"/>
    <mergeCell ref="A9:A14"/>
    <mergeCell ref="C51:D51"/>
    <mergeCell ref="A2:A6"/>
    <mergeCell ref="B2:B6"/>
    <mergeCell ref="C2:F2"/>
    <mergeCell ref="C3:C4"/>
    <mergeCell ref="A21:A26"/>
    <mergeCell ref="A27:A32"/>
    <mergeCell ref="D3:D4"/>
    <mergeCell ref="C43:E43"/>
    <mergeCell ref="A1:N1"/>
    <mergeCell ref="G3:G4"/>
    <mergeCell ref="H3:H4"/>
    <mergeCell ref="I3:I4"/>
    <mergeCell ref="E3:E4"/>
    <mergeCell ref="J50:K50"/>
    <mergeCell ref="M50:N50"/>
    <mergeCell ref="J46:K46"/>
    <mergeCell ref="M46:N46"/>
    <mergeCell ref="M47:N47"/>
    <mergeCell ref="M48:N48"/>
    <mergeCell ref="J49:K49"/>
    <mergeCell ref="M49:N49"/>
    <mergeCell ref="J48:K48"/>
  </mergeCells>
  <phoneticPr fontId="0" type="noConversion"/>
  <printOptions horizontalCentered="1"/>
  <pageMargins left="0.23622047244094491" right="3.937007874015748E-2" top="0.51181102362204722" bottom="0.19685039370078741" header="0" footer="0"/>
  <pageSetup paperSize="9" scale="41"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36"/>
  <sheetViews>
    <sheetView topLeftCell="A4" zoomScale="75" zoomScaleNormal="75" zoomScaleSheetLayoutView="55" workbookViewId="0">
      <selection activeCell="K41" sqref="K41"/>
    </sheetView>
  </sheetViews>
  <sheetFormatPr defaultRowHeight="15"/>
  <cols>
    <col min="1" max="1" width="30.42578125" style="20" customWidth="1"/>
    <col min="2" max="3" width="18.42578125" style="20" customWidth="1"/>
    <col min="4" max="4" width="17.7109375" style="20" customWidth="1"/>
    <col min="5" max="5" width="15.7109375" style="20" customWidth="1"/>
    <col min="6" max="6" width="13.42578125" style="20" customWidth="1"/>
    <col min="7" max="9" width="17.7109375" style="20" customWidth="1"/>
    <col min="10" max="10" width="12" style="20" customWidth="1"/>
    <col min="11" max="13" width="13.7109375" style="20" customWidth="1"/>
    <col min="14" max="14" width="17.7109375" style="20" customWidth="1"/>
    <col min="15" max="15" width="19.85546875" style="20" customWidth="1"/>
    <col min="16" max="16" width="11.7109375" style="20" bestFit="1" customWidth="1"/>
    <col min="17" max="16384" width="9.140625" style="20"/>
  </cols>
  <sheetData>
    <row r="1" spans="1:15" ht="26.25">
      <c r="A1" s="375" t="s">
        <v>21</v>
      </c>
      <c r="B1" s="375"/>
      <c r="C1" s="375"/>
      <c r="D1" s="375"/>
      <c r="E1" s="375"/>
      <c r="F1" s="375"/>
      <c r="G1" s="375"/>
      <c r="H1" s="375"/>
      <c r="I1" s="375"/>
      <c r="J1" s="375"/>
      <c r="K1" s="375"/>
      <c r="L1" s="375"/>
      <c r="M1" s="375"/>
      <c r="N1" s="375"/>
      <c r="O1" s="375"/>
    </row>
    <row r="2" spans="1:15" ht="26.25">
      <c r="A2" s="375" t="s">
        <v>156</v>
      </c>
      <c r="B2" s="375"/>
      <c r="C2" s="375"/>
      <c r="D2" s="375"/>
      <c r="E2" s="375"/>
      <c r="F2" s="375"/>
      <c r="G2" s="376"/>
      <c r="H2" s="376"/>
      <c r="I2" s="376"/>
      <c r="J2" s="376"/>
      <c r="K2" s="376"/>
      <c r="L2" s="376"/>
      <c r="M2" s="376"/>
      <c r="N2" s="376"/>
      <c r="O2" s="376"/>
    </row>
    <row r="3" spans="1:15" ht="26.25">
      <c r="A3" s="375" t="s">
        <v>63</v>
      </c>
      <c r="B3" s="375"/>
      <c r="C3" s="375"/>
      <c r="D3" s="375"/>
      <c r="E3" s="375"/>
      <c r="F3" s="375"/>
      <c r="G3" s="375"/>
      <c r="H3" s="375"/>
      <c r="I3" s="375"/>
      <c r="J3" s="375"/>
      <c r="K3" s="375"/>
      <c r="L3" s="375"/>
      <c r="M3" s="375"/>
      <c r="N3" s="375"/>
      <c r="O3" s="375"/>
    </row>
    <row r="4" spans="1:15" ht="23.25">
      <c r="A4" s="377"/>
      <c r="B4" s="377"/>
      <c r="C4" s="377"/>
      <c r="D4" s="377"/>
      <c r="E4" s="377"/>
      <c r="F4" s="377"/>
    </row>
    <row r="5" spans="1:15" ht="20.25">
      <c r="A5" s="378" t="s">
        <v>29</v>
      </c>
      <c r="B5" s="379"/>
      <c r="C5" s="379"/>
      <c r="D5" s="379"/>
      <c r="E5" s="379"/>
      <c r="F5" s="379"/>
      <c r="G5" s="379"/>
      <c r="H5" s="379"/>
      <c r="I5" s="379"/>
      <c r="J5" s="379"/>
      <c r="K5" s="379"/>
      <c r="L5" s="379"/>
      <c r="M5" s="379"/>
      <c r="N5" s="379"/>
      <c r="O5" s="379"/>
    </row>
    <row r="6" spans="1:15" ht="37.5" customHeight="1">
      <c r="A6" s="61"/>
      <c r="B6" s="22"/>
      <c r="C6" s="22"/>
      <c r="D6" s="23"/>
      <c r="E6" s="24"/>
      <c r="F6" s="25"/>
    </row>
    <row r="7" spans="1:15" ht="24" customHeight="1">
      <c r="A7" s="61" t="s">
        <v>64</v>
      </c>
      <c r="B7" s="26"/>
      <c r="C7" s="26"/>
      <c r="D7" s="26"/>
      <c r="E7" s="21"/>
    </row>
    <row r="8" spans="1:15" ht="24" customHeight="1">
      <c r="A8" s="26" t="s">
        <v>171</v>
      </c>
      <c r="B8" s="26" t="str">
        <f>kapak!B6</f>
        <v>……………. İLİ …..GRUP 22-A UYGULAMASI</v>
      </c>
      <c r="C8" s="26"/>
      <c r="D8" s="23"/>
      <c r="E8" s="21"/>
    </row>
    <row r="9" spans="1:15" ht="24" customHeight="1">
      <c r="A9" s="374"/>
      <c r="B9" s="374"/>
      <c r="C9" s="374"/>
      <c r="D9" s="374"/>
      <c r="E9" s="21"/>
    </row>
    <row r="10" spans="1:15" ht="24" customHeight="1">
      <c r="A10" s="62" t="str">
        <f>kapak!A10</f>
        <v>İHALE KAYIT NO              :</v>
      </c>
      <c r="B10" s="61" t="str">
        <f>kapak!B10</f>
        <v>2014/…………</v>
      </c>
      <c r="C10" s="61"/>
      <c r="D10" s="23"/>
      <c r="E10" s="21"/>
    </row>
    <row r="11" spans="1:15" ht="24" customHeight="1">
      <c r="A11" s="63"/>
      <c r="B11" s="52"/>
      <c r="C11" s="52"/>
      <c r="D11" s="23"/>
      <c r="E11" s="21"/>
    </row>
    <row r="12" spans="1:15" ht="24" customHeight="1">
      <c r="A12" s="61" t="s">
        <v>98</v>
      </c>
      <c r="B12" s="26" t="str">
        <f>+kapak!B21</f>
        <v>………………………………………….</v>
      </c>
      <c r="C12" s="26"/>
      <c r="D12" s="23"/>
      <c r="E12" s="21"/>
    </row>
    <row r="13" spans="1:15" ht="24" customHeight="1">
      <c r="A13" s="61" t="s">
        <v>99</v>
      </c>
      <c r="B13" s="64">
        <f>+kapak!B32</f>
        <v>41169</v>
      </c>
      <c r="C13" s="64"/>
      <c r="D13" s="41"/>
      <c r="E13" s="21"/>
    </row>
    <row r="14" spans="1:15" ht="24" customHeight="1">
      <c r="A14" s="61" t="s">
        <v>100</v>
      </c>
      <c r="B14" s="109">
        <f>+kapak!B24</f>
        <v>15.999999999999998</v>
      </c>
      <c r="C14" s="65" t="s">
        <v>44</v>
      </c>
      <c r="E14" s="21"/>
    </row>
    <row r="15" spans="1:15" ht="24" customHeight="1">
      <c r="A15" s="61"/>
      <c r="B15" s="109"/>
      <c r="C15" s="65"/>
      <c r="E15" s="21"/>
    </row>
    <row r="16" spans="1:15" ht="35.25" customHeight="1">
      <c r="A16" s="126" t="s">
        <v>112</v>
      </c>
      <c r="B16" s="130">
        <f>+kapak!B35</f>
        <v>41538</v>
      </c>
      <c r="C16" s="68"/>
      <c r="D16" s="65"/>
      <c r="E16" s="21"/>
      <c r="J16" s="20" t="s">
        <v>117</v>
      </c>
    </row>
    <row r="17" spans="1:17" ht="24" customHeight="1">
      <c r="A17" s="61" t="s">
        <v>101</v>
      </c>
      <c r="B17" s="67">
        <f>+kapak!C16</f>
        <v>1</v>
      </c>
      <c r="C17" s="67"/>
      <c r="D17" s="65"/>
      <c r="E17" s="21"/>
    </row>
    <row r="18" spans="1:17" ht="24" customHeight="1">
      <c r="A18" s="61" t="s">
        <v>102</v>
      </c>
      <c r="B18" s="69" t="s">
        <v>163</v>
      </c>
      <c r="C18" s="69"/>
      <c r="D18" s="65"/>
      <c r="E18" s="21"/>
      <c r="O18" s="110"/>
    </row>
    <row r="19" spans="1:17" ht="41.25" customHeight="1">
      <c r="A19" s="21"/>
      <c r="B19" s="21"/>
      <c r="C19" s="21"/>
      <c r="D19" s="21"/>
      <c r="E19" s="21"/>
    </row>
    <row r="20" spans="1:17" s="100" customFormat="1" ht="12.75" customHeight="1">
      <c r="A20" s="389"/>
      <c r="B20" s="390" t="s">
        <v>105</v>
      </c>
      <c r="C20" s="390" t="s">
        <v>106</v>
      </c>
      <c r="D20" s="390" t="s">
        <v>107</v>
      </c>
      <c r="E20" s="392" t="s">
        <v>174</v>
      </c>
      <c r="F20" s="392"/>
      <c r="G20" s="392"/>
      <c r="H20" s="392" t="s">
        <v>135</v>
      </c>
      <c r="I20" s="392"/>
      <c r="J20" s="380" t="s">
        <v>142</v>
      </c>
      <c r="K20" s="381"/>
      <c r="L20" s="381"/>
      <c r="M20" s="382"/>
      <c r="N20" s="394" t="s">
        <v>175</v>
      </c>
      <c r="O20" s="394" t="s">
        <v>65</v>
      </c>
    </row>
    <row r="21" spans="1:17" s="100" customFormat="1" ht="12.75" customHeight="1">
      <c r="A21" s="389"/>
      <c r="B21" s="391"/>
      <c r="C21" s="391"/>
      <c r="D21" s="390"/>
      <c r="E21" s="392"/>
      <c r="F21" s="392"/>
      <c r="G21" s="392"/>
      <c r="H21" s="392"/>
      <c r="I21" s="392"/>
      <c r="J21" s="383"/>
      <c r="K21" s="384"/>
      <c r="L21" s="384"/>
      <c r="M21" s="385"/>
      <c r="N21" s="395"/>
      <c r="O21" s="395"/>
    </row>
    <row r="22" spans="1:17" s="100" customFormat="1" ht="12.75" customHeight="1">
      <c r="A22" s="389"/>
      <c r="B22" s="391"/>
      <c r="C22" s="391"/>
      <c r="D22" s="390"/>
      <c r="E22" s="390" t="s">
        <v>104</v>
      </c>
      <c r="F22" s="393" t="s">
        <v>172</v>
      </c>
      <c r="G22" s="393" t="s">
        <v>173</v>
      </c>
      <c r="H22" s="390" t="s">
        <v>136</v>
      </c>
      <c r="I22" s="390" t="s">
        <v>137</v>
      </c>
      <c r="J22" s="390" t="s">
        <v>115</v>
      </c>
      <c r="K22" s="390" t="s">
        <v>116</v>
      </c>
      <c r="L22" s="390" t="s">
        <v>114</v>
      </c>
      <c r="M22" s="386" t="s">
        <v>179</v>
      </c>
      <c r="N22" s="395"/>
      <c r="O22" s="395"/>
      <c r="P22" s="101"/>
      <c r="Q22" s="101"/>
    </row>
    <row r="23" spans="1:17" s="100" customFormat="1" ht="12.75">
      <c r="A23" s="389"/>
      <c r="B23" s="391"/>
      <c r="C23" s="391"/>
      <c r="D23" s="390"/>
      <c r="E23" s="391"/>
      <c r="F23" s="391"/>
      <c r="G23" s="391"/>
      <c r="H23" s="390"/>
      <c r="I23" s="390"/>
      <c r="J23" s="390"/>
      <c r="K23" s="390"/>
      <c r="L23" s="390"/>
      <c r="M23" s="387"/>
      <c r="N23" s="395"/>
      <c r="O23" s="395"/>
      <c r="P23" s="101"/>
      <c r="Q23" s="101"/>
    </row>
    <row r="24" spans="1:17" s="100" customFormat="1" ht="12.75">
      <c r="A24" s="389"/>
      <c r="B24" s="391"/>
      <c r="C24" s="391"/>
      <c r="D24" s="390"/>
      <c r="E24" s="391"/>
      <c r="F24" s="391"/>
      <c r="G24" s="391"/>
      <c r="H24" s="390"/>
      <c r="I24" s="390"/>
      <c r="J24" s="390"/>
      <c r="K24" s="390"/>
      <c r="L24" s="390"/>
      <c r="M24" s="388"/>
      <c r="N24" s="396"/>
      <c r="O24" s="396"/>
      <c r="P24" s="101"/>
      <c r="Q24" s="101"/>
    </row>
    <row r="25" spans="1:17" s="100" customFormat="1" ht="24.95" customHeight="1">
      <c r="A25" s="184" t="s">
        <v>94</v>
      </c>
      <c r="B25" s="107">
        <f>+'fiyatlandırılmış işler'!K43</f>
        <v>0</v>
      </c>
      <c r="C25" s="107">
        <f>ROUND(+B25*0.18,2)</f>
        <v>0</v>
      </c>
      <c r="D25" s="107">
        <f>ROUND(+C25+B25,2)</f>
        <v>0</v>
      </c>
      <c r="E25" s="107">
        <f>ROUND(+B25*0.05,2)</f>
        <v>0</v>
      </c>
      <c r="F25" s="107">
        <f>ROUND(B25*0.00948,2)</f>
        <v>0</v>
      </c>
      <c r="G25" s="107">
        <f>ROUND(+C25*0.9,2)</f>
        <v>0</v>
      </c>
      <c r="H25" s="107"/>
      <c r="I25" s="107"/>
      <c r="J25" s="107"/>
      <c r="K25" s="107"/>
      <c r="L25" s="107"/>
      <c r="M25" s="256"/>
      <c r="N25" s="107">
        <f>ROUND(H25+I25+M25+F25+G25+E25+J25+K25+L25,2)</f>
        <v>0</v>
      </c>
      <c r="O25" s="107">
        <f>ROUND(+D25-N25-H25-I25,2)</f>
        <v>0</v>
      </c>
    </row>
    <row r="26" spans="1:17" s="100" customFormat="1" ht="24.95" customHeight="1">
      <c r="A26" s="184" t="s">
        <v>134</v>
      </c>
      <c r="B26" s="107">
        <f>+'fiyatlandırılmış işler'!L43</f>
        <v>0</v>
      </c>
      <c r="C26" s="107">
        <f>ROUND(+B26*0.18,2)</f>
        <v>0</v>
      </c>
      <c r="D26" s="107">
        <f>ROUND(+C26+B26,2)</f>
        <v>0</v>
      </c>
      <c r="E26" s="107">
        <f>ROUND(+B26*0.05,2)</f>
        <v>0</v>
      </c>
      <c r="F26" s="107">
        <f>ROUND(B26*0.00948,2)</f>
        <v>0</v>
      </c>
      <c r="G26" s="107">
        <f>ROUND(+C26*0.9,2)</f>
        <v>0</v>
      </c>
      <c r="H26" s="107"/>
      <c r="I26" s="248"/>
      <c r="J26" s="107"/>
      <c r="K26" s="107"/>
      <c r="L26" s="107"/>
      <c r="M26" s="107"/>
      <c r="N26" s="248">
        <f>ROUND(M26+F26+G26+E26+H26+I26+J26+K26+L26,2)</f>
        <v>0</v>
      </c>
      <c r="O26" s="248">
        <f>ROUND(+D26-N26,2)</f>
        <v>0</v>
      </c>
    </row>
    <row r="27" spans="1:17" s="100" customFormat="1" ht="24.95" customHeight="1">
      <c r="A27" s="184"/>
      <c r="B27" s="107"/>
      <c r="C27" s="107"/>
      <c r="D27" s="107"/>
      <c r="E27" s="107"/>
      <c r="F27" s="107"/>
      <c r="G27" s="107"/>
      <c r="H27" s="107"/>
      <c r="I27" s="248"/>
      <c r="J27" s="107"/>
      <c r="K27" s="107"/>
      <c r="L27" s="107"/>
      <c r="M27" s="107"/>
      <c r="N27" s="248"/>
      <c r="O27" s="248"/>
      <c r="P27" s="102"/>
    </row>
    <row r="28" spans="1:17" s="100" customFormat="1" ht="24.95" customHeight="1">
      <c r="A28" s="184" t="s">
        <v>95</v>
      </c>
      <c r="B28" s="107">
        <f>B26+B25</f>
        <v>0</v>
      </c>
      <c r="C28" s="107">
        <f>C25+C26</f>
        <v>0</v>
      </c>
      <c r="D28" s="107">
        <f>D25+D26</f>
        <v>0</v>
      </c>
      <c r="E28" s="107">
        <f t="shared" ref="E28:O28" si="0">E25+E26</f>
        <v>0</v>
      </c>
      <c r="F28" s="107">
        <f t="shared" si="0"/>
        <v>0</v>
      </c>
      <c r="G28" s="107">
        <f t="shared" si="0"/>
        <v>0</v>
      </c>
      <c r="H28" s="107">
        <f t="shared" si="0"/>
        <v>0</v>
      </c>
      <c r="I28" s="248">
        <f t="shared" si="0"/>
        <v>0</v>
      </c>
      <c r="J28" s="107">
        <f t="shared" si="0"/>
        <v>0</v>
      </c>
      <c r="K28" s="107">
        <f t="shared" si="0"/>
        <v>0</v>
      </c>
      <c r="L28" s="107">
        <f t="shared" si="0"/>
        <v>0</v>
      </c>
      <c r="M28" s="107"/>
      <c r="N28" s="248">
        <f t="shared" si="0"/>
        <v>0</v>
      </c>
      <c r="O28" s="248">
        <f t="shared" si="0"/>
        <v>0</v>
      </c>
    </row>
    <row r="29" spans="1:17" s="100" customFormat="1" ht="12.75">
      <c r="D29" s="102"/>
      <c r="E29" s="102"/>
      <c r="F29" s="102"/>
      <c r="G29" s="102"/>
      <c r="H29" s="102"/>
      <c r="I29" s="102"/>
      <c r="J29" s="102"/>
      <c r="K29" s="102"/>
      <c r="L29" s="102"/>
      <c r="M29" s="102"/>
      <c r="N29" s="102"/>
      <c r="O29" s="102"/>
    </row>
    <row r="30" spans="1:17" s="100" customFormat="1" ht="18.75" customHeight="1">
      <c r="B30" s="398" t="s">
        <v>96</v>
      </c>
      <c r="C30" s="398"/>
      <c r="E30" s="235" t="s">
        <v>97</v>
      </c>
      <c r="G30" s="399" t="s">
        <v>212</v>
      </c>
      <c r="H30" s="400"/>
      <c r="I30" s="400"/>
      <c r="K30" s="351" t="s">
        <v>111</v>
      </c>
      <c r="L30" s="351"/>
      <c r="M30" s="247"/>
      <c r="N30" s="180"/>
      <c r="O30" s="180"/>
    </row>
    <row r="31" spans="1:17" s="100" customFormat="1" ht="12.75" customHeight="1">
      <c r="B31" s="397"/>
      <c r="C31" s="397"/>
      <c r="D31" s="397"/>
      <c r="G31" s="400"/>
      <c r="H31" s="400"/>
      <c r="I31" s="400"/>
      <c r="K31" s="351"/>
      <c r="L31" s="351"/>
      <c r="M31" s="247"/>
      <c r="N31" s="180"/>
      <c r="O31" s="180"/>
    </row>
    <row r="32" spans="1:17" s="100" customFormat="1" ht="18" customHeight="1">
      <c r="B32" s="397"/>
      <c r="C32" s="397"/>
      <c r="D32" s="397"/>
      <c r="E32" s="372"/>
      <c r="F32" s="372"/>
      <c r="G32" s="372"/>
      <c r="J32" s="125"/>
      <c r="K32" s="353"/>
      <c r="L32" s="353"/>
      <c r="M32" s="353"/>
      <c r="N32" s="353"/>
      <c r="O32" s="180"/>
    </row>
    <row r="33" spans="2:15" s="100" customFormat="1">
      <c r="B33" s="397"/>
      <c r="C33" s="397"/>
      <c r="D33" s="397"/>
      <c r="E33" s="373"/>
      <c r="F33" s="373"/>
      <c r="G33" s="373"/>
      <c r="K33" s="351"/>
      <c r="L33" s="351"/>
      <c r="M33" s="247"/>
      <c r="N33" s="180"/>
      <c r="O33" s="180"/>
    </row>
    <row r="34" spans="2:15" s="100" customFormat="1">
      <c r="B34" s="372"/>
      <c r="C34" s="351"/>
      <c r="D34" s="351"/>
      <c r="E34" s="351" t="s">
        <v>55</v>
      </c>
      <c r="F34" s="351"/>
      <c r="G34" s="351"/>
      <c r="J34" s="131"/>
      <c r="K34" s="351" t="s">
        <v>55</v>
      </c>
      <c r="L34" s="351"/>
      <c r="M34" s="247"/>
      <c r="N34" s="180"/>
      <c r="O34" s="180"/>
    </row>
    <row r="35" spans="2:15" s="100" customFormat="1">
      <c r="J35" s="131"/>
      <c r="K35" s="131"/>
      <c r="L35" s="180"/>
      <c r="M35" s="180"/>
      <c r="N35" s="180"/>
      <c r="O35" s="180"/>
    </row>
    <row r="36" spans="2:15">
      <c r="J36" s="131"/>
      <c r="K36" s="131"/>
      <c r="N36" s="131"/>
    </row>
  </sheetData>
  <mergeCells count="36">
    <mergeCell ref="O20:O24"/>
    <mergeCell ref="B34:D34"/>
    <mergeCell ref="C20:C24"/>
    <mergeCell ref="D20:D24"/>
    <mergeCell ref="E22:E24"/>
    <mergeCell ref="B31:D33"/>
    <mergeCell ref="B30:C30"/>
    <mergeCell ref="J22:J24"/>
    <mergeCell ref="I22:I24"/>
    <mergeCell ref="H20:I21"/>
    <mergeCell ref="H22:H24"/>
    <mergeCell ref="L22:L24"/>
    <mergeCell ref="K22:K24"/>
    <mergeCell ref="N20:N24"/>
    <mergeCell ref="G30:I31"/>
    <mergeCell ref="K30:L30"/>
    <mergeCell ref="K31:L31"/>
    <mergeCell ref="J20:M21"/>
    <mergeCell ref="M22:M24"/>
    <mergeCell ref="A20:A24"/>
    <mergeCell ref="B20:B24"/>
    <mergeCell ref="E20:G21"/>
    <mergeCell ref="F22:F24"/>
    <mergeCell ref="G22:G24"/>
    <mergeCell ref="A9:D9"/>
    <mergeCell ref="A1:O1"/>
    <mergeCell ref="A2:O2"/>
    <mergeCell ref="A3:O3"/>
    <mergeCell ref="A4:F4"/>
    <mergeCell ref="A5:O5"/>
    <mergeCell ref="K33:L33"/>
    <mergeCell ref="K32:N32"/>
    <mergeCell ref="E32:G32"/>
    <mergeCell ref="E33:G33"/>
    <mergeCell ref="K34:L34"/>
    <mergeCell ref="E34:G34"/>
  </mergeCells>
  <phoneticPr fontId="0" type="noConversion"/>
  <printOptions horizontalCentered="1" verticalCentered="1"/>
  <pageMargins left="0.35433070866141736" right="0.19685039370078741" top="0.78740157480314965" bottom="0.59055118110236227" header="0.51181102362204722" footer="0.51181102362204722"/>
  <pageSetup paperSize="9" scale="51"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J80"/>
  <sheetViews>
    <sheetView zoomScale="55" workbookViewId="0">
      <selection activeCell="F44" sqref="F44"/>
    </sheetView>
  </sheetViews>
  <sheetFormatPr defaultRowHeight="15.75"/>
  <cols>
    <col min="1" max="1" width="6.42578125" style="3" customWidth="1"/>
    <col min="2" max="2" width="126.85546875" style="140" customWidth="1"/>
    <col min="3" max="3" width="15.7109375" customWidth="1"/>
    <col min="4" max="7" width="15.7109375" style="1" customWidth="1"/>
    <col min="8" max="8" width="15.7109375" customWidth="1"/>
    <col min="9" max="9" width="21.7109375" style="178" customWidth="1"/>
  </cols>
  <sheetData>
    <row r="1" spans="1:9" ht="96.75" customHeight="1">
      <c r="A1" s="408" t="s">
        <v>169</v>
      </c>
      <c r="B1" s="408"/>
      <c r="C1" s="408"/>
      <c r="D1" s="408"/>
      <c r="E1" s="408"/>
      <c r="F1" s="408"/>
      <c r="G1" s="408"/>
      <c r="H1" s="408"/>
      <c r="I1" s="408"/>
    </row>
    <row r="2" spans="1:9" ht="19.5">
      <c r="A2" s="409" t="s">
        <v>144</v>
      </c>
      <c r="B2" s="409"/>
      <c r="C2" s="409"/>
      <c r="D2" s="409"/>
      <c r="E2" s="409"/>
      <c r="F2" s="409"/>
      <c r="G2" s="409"/>
      <c r="H2" s="409"/>
      <c r="I2" s="409"/>
    </row>
    <row r="3" spans="1:9" ht="47.25" customHeight="1" thickBot="1">
      <c r="A3" s="410" t="s">
        <v>162</v>
      </c>
      <c r="B3" s="410"/>
      <c r="C3" s="410"/>
      <c r="D3" s="410"/>
      <c r="E3" s="410"/>
      <c r="F3" s="410"/>
      <c r="G3" s="410"/>
      <c r="H3" s="410"/>
      <c r="I3" s="410"/>
    </row>
    <row r="4" spans="1:9" s="2" customFormat="1" ht="24" customHeight="1">
      <c r="A4" s="411" t="s">
        <v>20</v>
      </c>
      <c r="B4" s="413" t="s">
        <v>145</v>
      </c>
      <c r="C4" s="415" t="s">
        <v>3</v>
      </c>
      <c r="D4" s="416"/>
      <c r="E4" s="402" t="s">
        <v>146</v>
      </c>
      <c r="F4" s="402" t="s">
        <v>147</v>
      </c>
      <c r="G4" s="402" t="s">
        <v>148</v>
      </c>
      <c r="H4" s="402" t="s">
        <v>149</v>
      </c>
      <c r="I4" s="404" t="s">
        <v>150</v>
      </c>
    </row>
    <row r="5" spans="1:9" ht="40.5" customHeight="1">
      <c r="A5" s="412"/>
      <c r="B5" s="414"/>
      <c r="C5" s="406" t="s">
        <v>1</v>
      </c>
      <c r="D5" s="407" t="s">
        <v>151</v>
      </c>
      <c r="E5" s="403"/>
      <c r="F5" s="403"/>
      <c r="G5" s="403"/>
      <c r="H5" s="403"/>
      <c r="I5" s="405"/>
    </row>
    <row r="6" spans="1:9" ht="26.25" customHeight="1">
      <c r="A6" s="412"/>
      <c r="B6" s="414"/>
      <c r="C6" s="406"/>
      <c r="D6" s="407"/>
      <c r="E6" s="403"/>
      <c r="F6" s="403"/>
      <c r="G6" s="403"/>
      <c r="H6" s="403"/>
      <c r="I6" s="405"/>
    </row>
    <row r="7" spans="1:9" s="27" customFormat="1" ht="23.25" customHeight="1">
      <c r="A7" s="412"/>
      <c r="B7" s="414"/>
      <c r="C7" s="211"/>
      <c r="D7" s="211">
        <v>1</v>
      </c>
      <c r="E7" s="212">
        <v>2</v>
      </c>
      <c r="F7" s="212">
        <v>3</v>
      </c>
      <c r="G7" s="212">
        <v>4</v>
      </c>
      <c r="H7" s="212">
        <v>5</v>
      </c>
      <c r="I7" s="223"/>
    </row>
    <row r="8" spans="1:9" s="27" customFormat="1" ht="59.25" customHeight="1">
      <c r="A8" s="224">
        <v>1</v>
      </c>
      <c r="B8" s="213" t="s">
        <v>185</v>
      </c>
      <c r="C8" s="211" t="s">
        <v>120</v>
      </c>
      <c r="D8" s="237">
        <v>1</v>
      </c>
      <c r="E8" s="237">
        <v>0</v>
      </c>
      <c r="F8" s="237">
        <v>0</v>
      </c>
      <c r="G8" s="237">
        <f>E8+F8</f>
        <v>0</v>
      </c>
      <c r="H8" s="237">
        <f>D8-G8</f>
        <v>1</v>
      </c>
      <c r="I8" s="225"/>
    </row>
    <row r="9" spans="1:9" s="27" customFormat="1" ht="35.1" customHeight="1">
      <c r="A9" s="224">
        <v>2</v>
      </c>
      <c r="B9" s="213" t="s">
        <v>159</v>
      </c>
      <c r="C9" s="211" t="s">
        <v>120</v>
      </c>
      <c r="D9" s="237">
        <f>D8</f>
        <v>1</v>
      </c>
      <c r="E9" s="237">
        <v>0</v>
      </c>
      <c r="F9" s="237">
        <v>0</v>
      </c>
      <c r="G9" s="237">
        <f>E9+F9</f>
        <v>0</v>
      </c>
      <c r="H9" s="237">
        <f>D9-G9</f>
        <v>1</v>
      </c>
      <c r="I9" s="225"/>
    </row>
    <row r="10" spans="1:9" s="27" customFormat="1" ht="35.1" customHeight="1">
      <c r="A10" s="401">
        <v>5</v>
      </c>
      <c r="B10" s="213" t="s">
        <v>186</v>
      </c>
      <c r="C10" s="214" t="s">
        <v>39</v>
      </c>
      <c r="D10" s="238">
        <v>1</v>
      </c>
      <c r="E10" s="239"/>
      <c r="F10" s="240"/>
      <c r="G10" s="239"/>
      <c r="H10" s="239"/>
      <c r="I10" s="226"/>
    </row>
    <row r="11" spans="1:9" s="27" customFormat="1" ht="35.1" customHeight="1">
      <c r="A11" s="401"/>
      <c r="B11" s="215" t="s">
        <v>187</v>
      </c>
      <c r="C11" s="214" t="s">
        <v>34</v>
      </c>
      <c r="D11" s="241">
        <v>1</v>
      </c>
      <c r="E11" s="237">
        <v>0</v>
      </c>
      <c r="F11" s="237">
        <v>0</v>
      </c>
      <c r="G11" s="237">
        <f>E11+F11</f>
        <v>0</v>
      </c>
      <c r="H11" s="237">
        <f>D11-G11</f>
        <v>1</v>
      </c>
      <c r="I11" s="225"/>
    </row>
    <row r="12" spans="1:9" s="27" customFormat="1" ht="35.1" customHeight="1">
      <c r="A12" s="401"/>
      <c r="B12" s="215" t="s">
        <v>188</v>
      </c>
      <c r="C12" s="214" t="s">
        <v>34</v>
      </c>
      <c r="D12" s="241">
        <v>1</v>
      </c>
      <c r="E12" s="237">
        <v>0</v>
      </c>
      <c r="F12" s="237">
        <v>0</v>
      </c>
      <c r="G12" s="237">
        <f>E12+F12</f>
        <v>0</v>
      </c>
      <c r="H12" s="237">
        <f>D12-G12</f>
        <v>1</v>
      </c>
      <c r="I12" s="225"/>
    </row>
    <row r="13" spans="1:9" s="27" customFormat="1" ht="35.1" customHeight="1">
      <c r="A13" s="401"/>
      <c r="B13" s="215" t="s">
        <v>189</v>
      </c>
      <c r="C13" s="214" t="s">
        <v>34</v>
      </c>
      <c r="D13" s="241">
        <v>1</v>
      </c>
      <c r="E13" s="237">
        <v>0</v>
      </c>
      <c r="F13" s="237">
        <v>0</v>
      </c>
      <c r="G13" s="237">
        <f>E13+F13</f>
        <v>0</v>
      </c>
      <c r="H13" s="237">
        <f>D13-G13</f>
        <v>1</v>
      </c>
      <c r="I13" s="225"/>
    </row>
    <row r="14" spans="1:9" s="27" customFormat="1" ht="35.1" customHeight="1">
      <c r="A14" s="401"/>
      <c r="B14" s="215" t="s">
        <v>190</v>
      </c>
      <c r="C14" s="214" t="s">
        <v>34</v>
      </c>
      <c r="D14" s="241">
        <v>1</v>
      </c>
      <c r="E14" s="237">
        <v>0</v>
      </c>
      <c r="F14" s="237">
        <v>0</v>
      </c>
      <c r="G14" s="237">
        <f>E14+F14</f>
        <v>0</v>
      </c>
      <c r="H14" s="237">
        <f>D14-G14</f>
        <v>1</v>
      </c>
      <c r="I14" s="225"/>
    </row>
    <row r="15" spans="1:9" s="27" customFormat="1" ht="35.1" customHeight="1">
      <c r="A15" s="401"/>
      <c r="B15" s="215" t="s">
        <v>191</v>
      </c>
      <c r="C15" s="214" t="s">
        <v>34</v>
      </c>
      <c r="D15" s="241">
        <v>1</v>
      </c>
      <c r="E15" s="237">
        <v>0</v>
      </c>
      <c r="F15" s="237">
        <v>0</v>
      </c>
      <c r="G15" s="237">
        <f>E15+F15</f>
        <v>0</v>
      </c>
      <c r="H15" s="237">
        <f>D15-G15</f>
        <v>1</v>
      </c>
      <c r="I15" s="225"/>
    </row>
    <row r="16" spans="1:9" s="27" customFormat="1" ht="35.1" customHeight="1">
      <c r="A16" s="417">
        <v>6</v>
      </c>
      <c r="B16" s="213" t="s">
        <v>192</v>
      </c>
      <c r="C16" s="214" t="s">
        <v>40</v>
      </c>
      <c r="D16" s="238">
        <v>1</v>
      </c>
      <c r="E16" s="239"/>
      <c r="F16" s="240"/>
      <c r="G16" s="240"/>
      <c r="H16" s="242"/>
      <c r="I16" s="227"/>
    </row>
    <row r="17" spans="1:9" s="27" customFormat="1" ht="35.1" customHeight="1">
      <c r="A17" s="417"/>
      <c r="B17" s="215" t="s">
        <v>193</v>
      </c>
      <c r="C17" s="214" t="s">
        <v>34</v>
      </c>
      <c r="D17" s="241">
        <v>1</v>
      </c>
      <c r="E17" s="237">
        <v>0</v>
      </c>
      <c r="F17" s="237">
        <v>0</v>
      </c>
      <c r="G17" s="237">
        <f>E17+F17</f>
        <v>0</v>
      </c>
      <c r="H17" s="237">
        <f>D17-G17</f>
        <v>1</v>
      </c>
      <c r="I17" s="225"/>
    </row>
    <row r="18" spans="1:9" s="27" customFormat="1" ht="35.1" customHeight="1">
      <c r="A18" s="417"/>
      <c r="B18" s="215" t="s">
        <v>194</v>
      </c>
      <c r="C18" s="214" t="s">
        <v>34</v>
      </c>
      <c r="D18" s="241">
        <v>1</v>
      </c>
      <c r="E18" s="237">
        <v>0</v>
      </c>
      <c r="F18" s="237">
        <v>0</v>
      </c>
      <c r="G18" s="237">
        <f>E18+F18</f>
        <v>0</v>
      </c>
      <c r="H18" s="237">
        <f>D18-G18</f>
        <v>1</v>
      </c>
      <c r="I18" s="225"/>
    </row>
    <row r="19" spans="1:9" s="27" customFormat="1" ht="35.1" customHeight="1">
      <c r="A19" s="417"/>
      <c r="B19" s="215" t="s">
        <v>195</v>
      </c>
      <c r="C19" s="214" t="s">
        <v>34</v>
      </c>
      <c r="D19" s="241">
        <v>1</v>
      </c>
      <c r="E19" s="237">
        <v>0</v>
      </c>
      <c r="F19" s="237">
        <v>0</v>
      </c>
      <c r="G19" s="237">
        <f>E19+F19</f>
        <v>0</v>
      </c>
      <c r="H19" s="237">
        <f>D19-G19</f>
        <v>1</v>
      </c>
      <c r="I19" s="225"/>
    </row>
    <row r="20" spans="1:9" s="27" customFormat="1" ht="35.1" customHeight="1">
      <c r="A20" s="417"/>
      <c r="B20" s="215" t="s">
        <v>196</v>
      </c>
      <c r="C20" s="214" t="s">
        <v>34</v>
      </c>
      <c r="D20" s="241">
        <v>1</v>
      </c>
      <c r="E20" s="237">
        <v>0</v>
      </c>
      <c r="F20" s="237">
        <v>0</v>
      </c>
      <c r="G20" s="237">
        <f>E20+F20</f>
        <v>0</v>
      </c>
      <c r="H20" s="237">
        <f>D20-G20</f>
        <v>1</v>
      </c>
      <c r="I20" s="225"/>
    </row>
    <row r="21" spans="1:9" s="27" customFormat="1" ht="35.1" customHeight="1">
      <c r="A21" s="417"/>
      <c r="B21" s="215" t="s">
        <v>197</v>
      </c>
      <c r="C21" s="214" t="s">
        <v>34</v>
      </c>
      <c r="D21" s="241">
        <v>1</v>
      </c>
      <c r="E21" s="237">
        <v>0</v>
      </c>
      <c r="F21" s="237">
        <v>0</v>
      </c>
      <c r="G21" s="237">
        <f>E21+F21</f>
        <v>0</v>
      </c>
      <c r="H21" s="237">
        <f>D21-G21</f>
        <v>1</v>
      </c>
      <c r="I21" s="225"/>
    </row>
    <row r="22" spans="1:9" ht="35.1" customHeight="1">
      <c r="A22" s="418">
        <v>7</v>
      </c>
      <c r="B22" s="213" t="s">
        <v>198</v>
      </c>
      <c r="C22" s="214" t="s">
        <v>41</v>
      </c>
      <c r="D22" s="238">
        <v>1</v>
      </c>
      <c r="E22" s="239"/>
      <c r="F22" s="240"/>
      <c r="G22" s="239"/>
      <c r="H22" s="243"/>
      <c r="I22" s="226"/>
    </row>
    <row r="23" spans="1:9" ht="35.1" customHeight="1">
      <c r="A23" s="418"/>
      <c r="B23" s="215" t="s">
        <v>125</v>
      </c>
      <c r="C23" s="214" t="s">
        <v>34</v>
      </c>
      <c r="D23" s="241">
        <v>1</v>
      </c>
      <c r="E23" s="237">
        <v>0</v>
      </c>
      <c r="F23" s="237">
        <v>0</v>
      </c>
      <c r="G23" s="238">
        <f>E23+F23</f>
        <v>0</v>
      </c>
      <c r="H23" s="238">
        <f>D23-G23</f>
        <v>1</v>
      </c>
      <c r="I23" s="228"/>
    </row>
    <row r="24" spans="1:9" ht="35.1" customHeight="1">
      <c r="A24" s="418"/>
      <c r="B24" s="215" t="s">
        <v>124</v>
      </c>
      <c r="C24" s="214" t="s">
        <v>34</v>
      </c>
      <c r="D24" s="241">
        <v>1</v>
      </c>
      <c r="E24" s="237">
        <v>0</v>
      </c>
      <c r="F24" s="237">
        <v>0</v>
      </c>
      <c r="G24" s="238">
        <f>E24+F24</f>
        <v>0</v>
      </c>
      <c r="H24" s="238">
        <f>D24-G24</f>
        <v>1</v>
      </c>
      <c r="I24" s="228"/>
    </row>
    <row r="25" spans="1:9" ht="35.1" customHeight="1">
      <c r="A25" s="418"/>
      <c r="B25" s="215" t="s">
        <v>126</v>
      </c>
      <c r="C25" s="214" t="s">
        <v>34</v>
      </c>
      <c r="D25" s="241">
        <v>1</v>
      </c>
      <c r="E25" s="237">
        <v>0</v>
      </c>
      <c r="F25" s="237">
        <v>0</v>
      </c>
      <c r="G25" s="238">
        <f>E25+F25</f>
        <v>0</v>
      </c>
      <c r="H25" s="238">
        <f>D25-G25</f>
        <v>1</v>
      </c>
      <c r="I25" s="228"/>
    </row>
    <row r="26" spans="1:9" ht="35.1" customHeight="1">
      <c r="A26" s="418"/>
      <c r="B26" s="215" t="s">
        <v>127</v>
      </c>
      <c r="C26" s="214" t="s">
        <v>34</v>
      </c>
      <c r="D26" s="241">
        <v>1</v>
      </c>
      <c r="E26" s="237">
        <v>0</v>
      </c>
      <c r="F26" s="237">
        <v>0</v>
      </c>
      <c r="G26" s="238">
        <f>E26+F26</f>
        <v>0</v>
      </c>
      <c r="H26" s="238">
        <f>D26-G26</f>
        <v>1</v>
      </c>
      <c r="I26" s="228"/>
    </row>
    <row r="27" spans="1:9" ht="35.1" customHeight="1">
      <c r="A27" s="418"/>
      <c r="B27" s="215" t="s">
        <v>199</v>
      </c>
      <c r="C27" s="214" t="s">
        <v>34</v>
      </c>
      <c r="D27" s="241">
        <v>1</v>
      </c>
      <c r="E27" s="237">
        <v>0</v>
      </c>
      <c r="F27" s="237">
        <v>0</v>
      </c>
      <c r="G27" s="238">
        <f>E27+F27</f>
        <v>0</v>
      </c>
      <c r="H27" s="238">
        <f>D27-G27</f>
        <v>1</v>
      </c>
      <c r="I27" s="228"/>
    </row>
    <row r="28" spans="1:9" ht="35.1" customHeight="1">
      <c r="A28" s="418">
        <v>8</v>
      </c>
      <c r="B28" s="216" t="s">
        <v>200</v>
      </c>
      <c r="C28" s="214" t="s">
        <v>41</v>
      </c>
      <c r="D28" s="238">
        <v>1</v>
      </c>
      <c r="E28" s="239"/>
      <c r="F28" s="240"/>
      <c r="G28" s="239"/>
      <c r="H28" s="239"/>
      <c r="I28" s="226"/>
    </row>
    <row r="29" spans="1:9" ht="35.1" customHeight="1">
      <c r="A29" s="418"/>
      <c r="B29" s="215" t="s">
        <v>140</v>
      </c>
      <c r="C29" s="214" t="s">
        <v>34</v>
      </c>
      <c r="D29" s="241">
        <f>D28</f>
        <v>1</v>
      </c>
      <c r="E29" s="237">
        <v>0</v>
      </c>
      <c r="F29" s="237">
        <v>0</v>
      </c>
      <c r="G29" s="238">
        <f>E29+F29</f>
        <v>0</v>
      </c>
      <c r="H29" s="238">
        <f t="shared" ref="H29:H43" si="0">D29-G29</f>
        <v>1</v>
      </c>
      <c r="I29" s="228"/>
    </row>
    <row r="30" spans="1:9" ht="35.1" customHeight="1">
      <c r="A30" s="418"/>
      <c r="B30" s="215" t="s">
        <v>141</v>
      </c>
      <c r="C30" s="214" t="s">
        <v>34</v>
      </c>
      <c r="D30" s="241">
        <f>D28</f>
        <v>1</v>
      </c>
      <c r="E30" s="237">
        <v>0</v>
      </c>
      <c r="F30" s="237">
        <v>0</v>
      </c>
      <c r="G30" s="238">
        <f t="shared" ref="G30:G43" si="1">E30+F30</f>
        <v>0</v>
      </c>
      <c r="H30" s="238">
        <f t="shared" si="0"/>
        <v>1</v>
      </c>
      <c r="I30" s="228"/>
    </row>
    <row r="31" spans="1:9" ht="35.1" customHeight="1">
      <c r="A31" s="418"/>
      <c r="B31" s="215" t="s">
        <v>128</v>
      </c>
      <c r="C31" s="214" t="s">
        <v>34</v>
      </c>
      <c r="D31" s="241">
        <f>D28</f>
        <v>1</v>
      </c>
      <c r="E31" s="237">
        <v>0</v>
      </c>
      <c r="F31" s="237">
        <v>0</v>
      </c>
      <c r="G31" s="238">
        <f t="shared" si="1"/>
        <v>0</v>
      </c>
      <c r="H31" s="238">
        <f t="shared" si="0"/>
        <v>1</v>
      </c>
      <c r="I31" s="228"/>
    </row>
    <row r="32" spans="1:9" ht="35.1" customHeight="1">
      <c r="A32" s="418"/>
      <c r="B32" s="215" t="s">
        <v>129</v>
      </c>
      <c r="C32" s="214" t="s">
        <v>34</v>
      </c>
      <c r="D32" s="241">
        <f>D28</f>
        <v>1</v>
      </c>
      <c r="E32" s="237">
        <v>0</v>
      </c>
      <c r="F32" s="237">
        <v>0</v>
      </c>
      <c r="G32" s="238">
        <f t="shared" si="1"/>
        <v>0</v>
      </c>
      <c r="H32" s="238">
        <f t="shared" si="0"/>
        <v>1</v>
      </c>
      <c r="I32" s="228"/>
    </row>
    <row r="33" spans="1:10" ht="35.1" customHeight="1">
      <c r="A33" s="418"/>
      <c r="B33" s="215" t="s">
        <v>130</v>
      </c>
      <c r="C33" s="214" t="s">
        <v>34</v>
      </c>
      <c r="D33" s="241">
        <f>D28</f>
        <v>1</v>
      </c>
      <c r="E33" s="237">
        <v>0</v>
      </c>
      <c r="F33" s="237">
        <v>0</v>
      </c>
      <c r="G33" s="238">
        <f t="shared" si="1"/>
        <v>0</v>
      </c>
      <c r="H33" s="238">
        <f t="shared" si="0"/>
        <v>1</v>
      </c>
      <c r="I33" s="228"/>
    </row>
    <row r="34" spans="1:10" ht="35.1" customHeight="1">
      <c r="A34" s="229">
        <v>9</v>
      </c>
      <c r="B34" s="217" t="s">
        <v>201</v>
      </c>
      <c r="C34" s="218" t="s">
        <v>123</v>
      </c>
      <c r="D34" s="241">
        <v>1</v>
      </c>
      <c r="E34" s="237">
        <v>0</v>
      </c>
      <c r="F34" s="237">
        <v>0</v>
      </c>
      <c r="G34" s="238">
        <f t="shared" si="1"/>
        <v>0</v>
      </c>
      <c r="H34" s="238">
        <f t="shared" si="0"/>
        <v>1</v>
      </c>
      <c r="I34" s="228"/>
    </row>
    <row r="35" spans="1:10" ht="42.75" customHeight="1">
      <c r="A35" s="224">
        <v>10</v>
      </c>
      <c r="B35" s="213" t="s">
        <v>202</v>
      </c>
      <c r="C35" s="218" t="s">
        <v>121</v>
      </c>
      <c r="D35" s="237">
        <v>1</v>
      </c>
      <c r="E35" s="237">
        <v>0</v>
      </c>
      <c r="F35" s="237">
        <v>0</v>
      </c>
      <c r="G35" s="237">
        <f t="shared" si="1"/>
        <v>0</v>
      </c>
      <c r="H35" s="237">
        <f t="shared" si="0"/>
        <v>1</v>
      </c>
      <c r="I35" s="225"/>
    </row>
    <row r="36" spans="1:10" ht="90">
      <c r="A36" s="229">
        <v>12</v>
      </c>
      <c r="B36" s="213" t="s">
        <v>203</v>
      </c>
      <c r="C36" s="211" t="s">
        <v>120</v>
      </c>
      <c r="D36" s="241">
        <f>D8</f>
        <v>1</v>
      </c>
      <c r="E36" s="237">
        <v>0</v>
      </c>
      <c r="F36" s="237">
        <v>0</v>
      </c>
      <c r="G36" s="238">
        <f>E36+F36</f>
        <v>0</v>
      </c>
      <c r="H36" s="238">
        <f>D36-G36</f>
        <v>1</v>
      </c>
      <c r="I36" s="228"/>
    </row>
    <row r="37" spans="1:10" ht="39" customHeight="1">
      <c r="A37" s="229">
        <v>13</v>
      </c>
      <c r="B37" s="219" t="s">
        <v>204</v>
      </c>
      <c r="C37" s="211" t="s">
        <v>120</v>
      </c>
      <c r="D37" s="241">
        <f>D8</f>
        <v>1</v>
      </c>
      <c r="E37" s="237">
        <v>0</v>
      </c>
      <c r="F37" s="237">
        <v>0</v>
      </c>
      <c r="G37" s="238">
        <f t="shared" si="1"/>
        <v>0</v>
      </c>
      <c r="H37" s="238">
        <f t="shared" si="0"/>
        <v>1</v>
      </c>
      <c r="I37" s="228"/>
    </row>
    <row r="38" spans="1:10" ht="35.1" customHeight="1">
      <c r="A38" s="229">
        <v>14</v>
      </c>
      <c r="B38" s="220" t="s">
        <v>205</v>
      </c>
      <c r="C38" s="221" t="s">
        <v>120</v>
      </c>
      <c r="D38" s="241">
        <f>D8</f>
        <v>1</v>
      </c>
      <c r="E38" s="237">
        <v>0</v>
      </c>
      <c r="F38" s="237">
        <v>0</v>
      </c>
      <c r="G38" s="238">
        <f t="shared" si="1"/>
        <v>0</v>
      </c>
      <c r="H38" s="238">
        <f t="shared" si="0"/>
        <v>1</v>
      </c>
      <c r="I38" s="228"/>
    </row>
    <row r="39" spans="1:10" ht="35.1" customHeight="1">
      <c r="A39" s="229">
        <v>15</v>
      </c>
      <c r="B39" s="219" t="s">
        <v>206</v>
      </c>
      <c r="C39" s="211" t="s">
        <v>120</v>
      </c>
      <c r="D39" s="241">
        <f>D8</f>
        <v>1</v>
      </c>
      <c r="E39" s="237">
        <v>0</v>
      </c>
      <c r="F39" s="237">
        <v>0</v>
      </c>
      <c r="G39" s="238">
        <f t="shared" si="1"/>
        <v>0</v>
      </c>
      <c r="H39" s="238">
        <f t="shared" si="0"/>
        <v>1</v>
      </c>
      <c r="I39" s="228"/>
    </row>
    <row r="40" spans="1:10" ht="35.1" customHeight="1">
      <c r="A40" s="229">
        <v>16</v>
      </c>
      <c r="B40" s="213" t="s">
        <v>207</v>
      </c>
      <c r="C40" s="211" t="s">
        <v>120</v>
      </c>
      <c r="D40" s="241">
        <f>D8</f>
        <v>1</v>
      </c>
      <c r="E40" s="237">
        <v>0</v>
      </c>
      <c r="F40" s="237">
        <v>0</v>
      </c>
      <c r="G40" s="238">
        <f t="shared" si="1"/>
        <v>0</v>
      </c>
      <c r="H40" s="238">
        <f t="shared" si="0"/>
        <v>1</v>
      </c>
      <c r="I40" s="228"/>
    </row>
    <row r="41" spans="1:10" ht="35.1" customHeight="1">
      <c r="A41" s="229">
        <v>17</v>
      </c>
      <c r="B41" s="219" t="s">
        <v>208</v>
      </c>
      <c r="C41" s="211" t="s">
        <v>120</v>
      </c>
      <c r="D41" s="241">
        <f>D8</f>
        <v>1</v>
      </c>
      <c r="E41" s="237">
        <v>0</v>
      </c>
      <c r="F41" s="237">
        <v>0</v>
      </c>
      <c r="G41" s="238">
        <f t="shared" si="1"/>
        <v>0</v>
      </c>
      <c r="H41" s="238">
        <f t="shared" si="0"/>
        <v>1</v>
      </c>
      <c r="I41" s="228"/>
    </row>
    <row r="42" spans="1:10" s="2" customFormat="1" ht="35.1" customHeight="1">
      <c r="A42" s="229">
        <v>18</v>
      </c>
      <c r="B42" s="222" t="s">
        <v>209</v>
      </c>
      <c r="C42" s="211" t="s">
        <v>120</v>
      </c>
      <c r="D42" s="241">
        <f>D8</f>
        <v>1</v>
      </c>
      <c r="E42" s="237">
        <v>0</v>
      </c>
      <c r="F42" s="237">
        <v>0</v>
      </c>
      <c r="G42" s="238">
        <f t="shared" si="1"/>
        <v>0</v>
      </c>
      <c r="H42" s="238">
        <f t="shared" si="0"/>
        <v>1</v>
      </c>
      <c r="I42" s="228"/>
    </row>
    <row r="43" spans="1:10" s="2" customFormat="1" ht="108.75" thickBot="1">
      <c r="A43" s="230">
        <v>20</v>
      </c>
      <c r="B43" s="231" t="s">
        <v>210</v>
      </c>
      <c r="C43" s="232" t="s">
        <v>120</v>
      </c>
      <c r="D43" s="244">
        <f>D8</f>
        <v>1</v>
      </c>
      <c r="E43" s="245">
        <v>0</v>
      </c>
      <c r="F43" s="245">
        <v>0</v>
      </c>
      <c r="G43" s="246">
        <f t="shared" si="1"/>
        <v>0</v>
      </c>
      <c r="H43" s="246">
        <f t="shared" si="0"/>
        <v>1</v>
      </c>
      <c r="I43" s="233"/>
    </row>
    <row r="44" spans="1:10" ht="45" customHeight="1">
      <c r="A44" s="168"/>
      <c r="B44" s="169" t="s">
        <v>152</v>
      </c>
      <c r="C44" s="170"/>
      <c r="D44" s="171"/>
      <c r="E44" s="172"/>
      <c r="F44" s="172"/>
      <c r="G44" s="173"/>
      <c r="H44" s="174"/>
      <c r="I44" s="175"/>
      <c r="J44" s="28"/>
    </row>
    <row r="45" spans="1:10" ht="18">
      <c r="A45" s="168"/>
      <c r="B45" s="176"/>
      <c r="C45" s="170"/>
      <c r="G45" s="173"/>
      <c r="H45" s="174"/>
      <c r="I45" s="175"/>
      <c r="J45" s="28"/>
    </row>
    <row r="46" spans="1:10" ht="23.25" customHeight="1">
      <c r="A46" s="168"/>
      <c r="B46" s="8" t="s">
        <v>160</v>
      </c>
      <c r="C46" s="420" t="s">
        <v>161</v>
      </c>
      <c r="D46" s="420"/>
      <c r="E46" s="420"/>
      <c r="F46" s="172"/>
      <c r="G46" s="419" t="s">
        <v>153</v>
      </c>
      <c r="H46" s="419"/>
      <c r="I46" s="419"/>
      <c r="J46" s="28"/>
    </row>
    <row r="47" spans="1:10" ht="23.25" customHeight="1">
      <c r="A47" s="168"/>
      <c r="B47" s="177"/>
      <c r="C47" s="420"/>
      <c r="D47" s="420"/>
      <c r="E47" s="420"/>
      <c r="G47" s="421"/>
      <c r="H47" s="421"/>
      <c r="I47" s="421"/>
      <c r="J47" s="28"/>
    </row>
    <row r="48" spans="1:10" ht="23.25" customHeight="1">
      <c r="A48" s="28"/>
      <c r="B48" s="138"/>
      <c r="C48" s="422"/>
      <c r="D48" s="422"/>
      <c r="E48" s="422"/>
      <c r="G48" s="421"/>
      <c r="H48" s="421"/>
      <c r="I48" s="421"/>
      <c r="J48" s="28"/>
    </row>
    <row r="49" spans="1:10" ht="23.25" customHeight="1">
      <c r="A49" s="28"/>
      <c r="B49" s="138"/>
      <c r="C49" s="43"/>
      <c r="J49" s="28"/>
    </row>
    <row r="50" spans="1:10" ht="23.25" customHeight="1">
      <c r="A50" s="28"/>
      <c r="B50" s="138"/>
      <c r="C50" s="367"/>
      <c r="D50" s="367"/>
      <c r="J50" s="28"/>
    </row>
    <row r="51" spans="1:10" ht="23.25" customHeight="1">
      <c r="A51" s="28"/>
      <c r="B51" s="138"/>
      <c r="C51" s="29"/>
      <c r="E51" s="143"/>
      <c r="F51" s="143"/>
      <c r="G51" s="142"/>
      <c r="H51" s="30"/>
      <c r="I51" s="179"/>
      <c r="J51" s="28"/>
    </row>
    <row r="52" spans="1:10" ht="16.5" customHeight="1">
      <c r="A52" s="32"/>
      <c r="B52" s="139"/>
      <c r="C52" s="33"/>
      <c r="G52" s="143"/>
      <c r="H52" s="34"/>
      <c r="J52" s="32"/>
    </row>
    <row r="53" spans="1:10" ht="20.25" customHeight="1">
      <c r="A53" s="32"/>
      <c r="B53" s="139"/>
      <c r="C53" s="35"/>
      <c r="D53" s="36"/>
      <c r="G53" s="144"/>
      <c r="H53" s="34"/>
      <c r="J53" s="32"/>
    </row>
    <row r="54" spans="1:10" ht="15">
      <c r="A54" s="32"/>
      <c r="B54" s="139"/>
      <c r="D54" s="36"/>
      <c r="E54" s="145"/>
      <c r="F54" s="145"/>
      <c r="G54" s="145"/>
      <c r="H54" s="31"/>
      <c r="J54" s="32"/>
    </row>
    <row r="55" spans="1:10" ht="15">
      <c r="A55" s="363"/>
      <c r="B55" s="363"/>
      <c r="C55" s="363"/>
      <c r="D55" s="363"/>
      <c r="E55" s="363"/>
      <c r="F55" s="363"/>
      <c r="G55" s="363"/>
      <c r="H55" s="363"/>
      <c r="I55" s="363"/>
      <c r="J55" s="37"/>
    </row>
    <row r="56" spans="1:10">
      <c r="C56" s="1"/>
    </row>
    <row r="57" spans="1:10">
      <c r="C57" s="1"/>
    </row>
    <row r="58" spans="1:10">
      <c r="C58" s="1"/>
    </row>
    <row r="59" spans="1:10">
      <c r="C59" s="1"/>
    </row>
    <row r="60" spans="1:10">
      <c r="C60" s="1"/>
    </row>
    <row r="61" spans="1:10">
      <c r="C61" s="1"/>
    </row>
    <row r="62" spans="1:10">
      <c r="C62" s="1"/>
    </row>
    <row r="63" spans="1:10">
      <c r="C63" s="1"/>
    </row>
    <row r="64" spans="1:10">
      <c r="C64" s="1"/>
    </row>
    <row r="65" spans="3:3">
      <c r="C65" s="1"/>
    </row>
    <row r="66" spans="3:3">
      <c r="C66" s="1"/>
    </row>
    <row r="67" spans="3:3">
      <c r="C67" s="1"/>
    </row>
    <row r="68" spans="3:3">
      <c r="C68" s="1"/>
    </row>
    <row r="69" spans="3:3">
      <c r="C69" s="1"/>
    </row>
    <row r="70" spans="3:3">
      <c r="C70" s="1"/>
    </row>
    <row r="71" spans="3:3">
      <c r="C71" s="1"/>
    </row>
    <row r="72" spans="3:3">
      <c r="C72" s="1"/>
    </row>
    <row r="73" spans="3:3">
      <c r="C73" s="1"/>
    </row>
    <row r="74" spans="3:3">
      <c r="C74" s="1"/>
    </row>
    <row r="75" spans="3:3">
      <c r="C75" s="1"/>
    </row>
    <row r="76" spans="3:3">
      <c r="C76" s="1"/>
    </row>
    <row r="77" spans="3:3">
      <c r="C77" s="1"/>
    </row>
    <row r="78" spans="3:3">
      <c r="C78" s="1"/>
    </row>
    <row r="79" spans="3:3">
      <c r="C79" s="1"/>
    </row>
    <row r="80" spans="3:3">
      <c r="C80" s="1"/>
    </row>
  </sheetData>
  <mergeCells count="25">
    <mergeCell ref="A55:I55"/>
    <mergeCell ref="A16:A21"/>
    <mergeCell ref="A22:A27"/>
    <mergeCell ref="A28:A33"/>
    <mergeCell ref="C50:D50"/>
    <mergeCell ref="G46:I46"/>
    <mergeCell ref="C47:E47"/>
    <mergeCell ref="G47:I47"/>
    <mergeCell ref="C48:E48"/>
    <mergeCell ref="G48:I48"/>
    <mergeCell ref="C46:E46"/>
    <mergeCell ref="A1:I1"/>
    <mergeCell ref="A2:I2"/>
    <mergeCell ref="A3:I3"/>
    <mergeCell ref="A4:A7"/>
    <mergeCell ref="B4:B7"/>
    <mergeCell ref="C4:D4"/>
    <mergeCell ref="E4:E6"/>
    <mergeCell ref="F4:F6"/>
    <mergeCell ref="A10:A15"/>
    <mergeCell ref="G4:G6"/>
    <mergeCell ref="H4:H6"/>
    <mergeCell ref="I4:I6"/>
    <mergeCell ref="C5:C6"/>
    <mergeCell ref="D5:D6"/>
  </mergeCells>
  <phoneticPr fontId="62" type="noConversion"/>
  <pageMargins left="0.75" right="0.75" top="1" bottom="1" header="0.5" footer="0.5"/>
  <pageSetup paperSize="9" scale="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kapak</vt:lpstr>
      <vt:lpstr>hakediş raporu</vt:lpstr>
      <vt:lpstr>fiyatlandırılmış işler</vt:lpstr>
      <vt:lpstr>hakediş özeti</vt:lpstr>
      <vt:lpstr>GİYC</vt:lpstr>
      <vt:lpstr>'fiyatlandırılmış işler'!Yazdırma_Alanı</vt:lpstr>
      <vt:lpstr>'hakediş özeti'!Yazdırma_Alanı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Behlül</dc:creator>
  <cp:lastModifiedBy>tk36020</cp:lastModifiedBy>
  <cp:lastPrinted>2012-03-19T21:03:20Z</cp:lastPrinted>
  <dcterms:created xsi:type="dcterms:W3CDTF">2004-01-29T15:02:47Z</dcterms:created>
  <dcterms:modified xsi:type="dcterms:W3CDTF">2015-06-25T10:46:39Z</dcterms:modified>
</cp:coreProperties>
</file>